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-240" windowWidth="18945" windowHeight="7740" tabRatio="518" activeTab="7"/>
  </bookViews>
  <sheets>
    <sheet name="INDEX" sheetId="28" r:id="rId1"/>
    <sheet name="File 1" sheetId="22" r:id="rId2"/>
    <sheet name="File 2" sheetId="23" r:id="rId3"/>
    <sheet name="File 3" sheetId="24" r:id="rId4"/>
    <sheet name="File 4" sheetId="25" r:id="rId5"/>
    <sheet name="File 5" sheetId="26" r:id="rId6"/>
    <sheet name="File 6" sheetId="27" r:id="rId7"/>
    <sheet name="Search" sheetId="29" r:id="rId8"/>
  </sheets>
  <externalReferences>
    <externalReference r:id="rId9"/>
  </externalReferences>
  <definedNames>
    <definedName name="_xlnm._FilterDatabase" localSheetId="1" hidden="1">'File 1'!$G$1:$G$37</definedName>
    <definedName name="_xlnm._FilterDatabase" localSheetId="3" hidden="1">'File 3'!$G$1:$G$51</definedName>
    <definedName name="_xlnm._FilterDatabase" localSheetId="4" hidden="1">'File 4'!$G$1:$G$23</definedName>
    <definedName name="_xlnm._FilterDatabase" localSheetId="5" hidden="1">'File 5'!$G$1:$G$30</definedName>
    <definedName name="_xlnm._FilterDatabase" localSheetId="6" hidden="1">'File 6'!$G$1:$G$21</definedName>
    <definedName name="Book_Data">[1]GSK!$A$1:$I$192</definedName>
    <definedName name="_xlnm.Criteria" localSheetId="1">'File 1'!#REF!</definedName>
    <definedName name="_xlnm.Criteria" localSheetId="3">'File 3'!#REF!</definedName>
    <definedName name="_xlnm.Criteria" localSheetId="4">'File 4'!#REF!</definedName>
    <definedName name="_xlnm.Criteria" localSheetId="5">'File 5'!#REF!</definedName>
    <definedName name="_xlnm.Criteria" localSheetId="6">'File 6'!#REF!</definedName>
    <definedName name="OLE_LINK1" localSheetId="1">'File 1'!#REF!</definedName>
    <definedName name="OLE_LINK1" localSheetId="3">'File 3'!#REF!</definedName>
    <definedName name="OLE_LINK1" localSheetId="4">'File 4'!#REF!</definedName>
    <definedName name="OLE_LINK1" localSheetId="5">'File 5'!#REF!</definedName>
    <definedName name="OLE_LINK1" localSheetId="6">'File 6'!#REF!</definedName>
    <definedName name="_xlnm.Print_Titles" localSheetId="1">'File 1'!#REF!</definedName>
    <definedName name="_xlnm.Print_Titles" localSheetId="3">'File 3'!#REF!</definedName>
    <definedName name="_xlnm.Print_Titles" localSheetId="4">'File 4'!#REF!</definedName>
    <definedName name="_xlnm.Print_Titles" localSheetId="5">'File 5'!#REF!</definedName>
    <definedName name="_xlnm.Print_Titles" localSheetId="6">'File 6'!#REF!</definedName>
  </definedNames>
  <calcPr calcId="125725"/>
</workbook>
</file>

<file path=xl/calcChain.xml><?xml version="1.0" encoding="utf-8"?>
<calcChain xmlns="http://schemas.openxmlformats.org/spreadsheetml/2006/main">
  <c r="G21" i="27"/>
  <c r="G20"/>
  <c r="G19"/>
  <c r="G18"/>
  <c r="G17"/>
  <c r="G16"/>
  <c r="G15"/>
  <c r="G14"/>
  <c r="G13"/>
  <c r="G12"/>
  <c r="G11"/>
  <c r="G10"/>
  <c r="G9"/>
  <c r="G8"/>
  <c r="G7"/>
  <c r="G6"/>
  <c r="G5"/>
  <c r="G3"/>
  <c r="G29" i="26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G23" i="25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48" i="24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G2"/>
  <c r="G35" i="23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G2"/>
  <c r="G35" i="22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G2"/>
</calcChain>
</file>

<file path=xl/sharedStrings.xml><?xml version="1.0" encoding="utf-8"?>
<sst xmlns="http://schemas.openxmlformats.org/spreadsheetml/2006/main" count="1198" uniqueCount="584">
  <si>
    <t>QC-G-WI-011-1</t>
  </si>
  <si>
    <t>Responsibility of Qc Staff</t>
  </si>
  <si>
    <t>Operating dissolution tester</t>
  </si>
  <si>
    <t>Handling of dispensettes</t>
  </si>
  <si>
    <t>EFFECTIVE DATE</t>
  </si>
  <si>
    <t>Cleaning &amp; Fumigation of Sterility Testing Area</t>
  </si>
  <si>
    <t>Operation of particle counter (HIAC/Royco)</t>
  </si>
  <si>
    <t>Microbiological Testing Methods.</t>
  </si>
  <si>
    <t>New</t>
  </si>
  <si>
    <t>QC-M-2-044-2</t>
  </si>
  <si>
    <t>Operating of Koehler penetrometer</t>
  </si>
  <si>
    <t>QC-M-2-057-1</t>
  </si>
  <si>
    <t>Operation and maintenance of Safety cabinet BIO-II-A/M</t>
  </si>
  <si>
    <t>Operation of Steris Autoclave</t>
  </si>
  <si>
    <t>House standards</t>
  </si>
  <si>
    <t>Routine sampling and testing of lactam water for injection system</t>
  </si>
  <si>
    <t>Operation OF Precision Scientific hot air oven Model 645 in Micro. lab.</t>
  </si>
  <si>
    <t>Operating polarimeter</t>
  </si>
  <si>
    <t>Calibration of laboratory equipment</t>
  </si>
  <si>
    <t>Operation Of Melting Point Apparatus ( SMP3)</t>
  </si>
  <si>
    <t>General behavior in sterility testing area</t>
  </si>
  <si>
    <t>Differential Air Pressure Recording of sterility testing area</t>
  </si>
  <si>
    <t xml:space="preserve">نظافة مخزن المواد الملتهبه </t>
  </si>
  <si>
    <t>QC-G-2-020-1</t>
  </si>
  <si>
    <t>Preparation of sterile garments and equipment  used in sterility testing</t>
  </si>
  <si>
    <t>Operation of RCS-PLUS  and RCS-PLUS High Flow air samplers.</t>
  </si>
  <si>
    <t>Bacterial Exndotoxin Test ( BET) for Sterile Products And COA Issuance</t>
  </si>
  <si>
    <t>Preparation and testing of Endotoxin challenge stoppers</t>
  </si>
  <si>
    <t>Operation instruction of mettler balance model AT 201 and its printer model SQC 14</t>
  </si>
  <si>
    <t>الرقابة على المفاتيح الخاصة بالرقابة على الجودة</t>
  </si>
  <si>
    <t>GC &amp; HPLC maintenance schedule</t>
  </si>
  <si>
    <t>Operation of NIR , XDC Smart Probe Analyzer</t>
  </si>
  <si>
    <t>Sterility Testing</t>
  </si>
  <si>
    <t>Maintenance of ATCC cultures used in growth promotion and Sterility testing methods validation Penase activity testing</t>
  </si>
  <si>
    <t>Preparation of sanitizing agents</t>
  </si>
  <si>
    <t>QC-M-2-001-3</t>
  </si>
  <si>
    <t>Preparation of stains and microscopical examination of contaminants</t>
  </si>
  <si>
    <t>NEW</t>
  </si>
  <si>
    <t>QC-G-OI-006-1</t>
  </si>
  <si>
    <t>QC-G-OI-014-1</t>
  </si>
  <si>
    <t>new</t>
  </si>
  <si>
    <t>Stock cultures in Microbiology Lab.</t>
  </si>
  <si>
    <t>Calibration Of water Baths and Shaker Water Baths In QC Lab.</t>
  </si>
  <si>
    <t>Determination Of Reference Standards Annual and Safety Stocks</t>
  </si>
  <si>
    <t>Viable Environmental Monitoring of Sterile Filling Areas</t>
  </si>
  <si>
    <t>Operating the Fume Hood</t>
  </si>
  <si>
    <t>Preparation and batch recording of microbiological media prepared in Microbiology Lab.</t>
  </si>
  <si>
    <t>Ceph. Trace determination of equipment before transfer to non-Lactam areas &amp; interpretation of results</t>
  </si>
  <si>
    <t>Gowning procedure for QC – Lab.</t>
  </si>
  <si>
    <t>Quality Control Waste Disposal System      نظام التخلص من المخلفات بإدارة الرقابة على الجودة</t>
  </si>
  <si>
    <t>Installation  Qualification , Operational Qualification and Performance Qualification for QC Lab Equipment</t>
  </si>
  <si>
    <t>QC-G-1-079-1</t>
  </si>
  <si>
    <t>Operation Of Flow Tester</t>
  </si>
  <si>
    <t>Routine monitoring of Non-Lactam plant for Cephradine traces</t>
  </si>
  <si>
    <t>Disinfecting and disposal of contaminated media</t>
  </si>
  <si>
    <t>Routine sampling and testing of non-lactam water for inj. (WFI) system</t>
  </si>
  <si>
    <t>NEw</t>
  </si>
  <si>
    <t>Operation of UV-VIS Spectrophotometer 1650-PC</t>
  </si>
  <si>
    <t>Analytical Method Validation and pharmacopoeia Method Verification</t>
  </si>
  <si>
    <t>Handling of Samples in QC lab</t>
  </si>
  <si>
    <t>Operation of Brookfield Viscometer</t>
  </si>
  <si>
    <t>S.O.P. NO.</t>
  </si>
  <si>
    <t>SOP REPLACED</t>
  </si>
  <si>
    <t>Personnel gowning procedure for entering QC sterility Testing area</t>
  </si>
  <si>
    <t>Initial sterility test failure action plan and investigation</t>
  </si>
  <si>
    <t>Environmental program and action plan for  sterility testing area</t>
  </si>
  <si>
    <t>Preparation and testing of Endotoxin challenge vials</t>
  </si>
  <si>
    <t>Operation of  EHRET TK/L 4250 lab. hot air oven</t>
  </si>
  <si>
    <t>Operation of Ehret Aura-H LAF unit</t>
  </si>
  <si>
    <t>Sanitization procedure for sterility testing room and LAF bench</t>
  </si>
  <si>
    <t>QC LogBooks &amp; Forms</t>
  </si>
  <si>
    <t>QC-G-WI-001-2</t>
  </si>
  <si>
    <t>Gowning procedure for Entrance To The Microbiology Lab.</t>
  </si>
  <si>
    <t>BBL Crystal Microbial Identification System</t>
  </si>
  <si>
    <t>Operation Of Drying Oven Ecocell  III</t>
  </si>
  <si>
    <t>Manual cleaning of miscellaneous QC utensils</t>
  </si>
  <si>
    <t>Operation of KLET Photometric colorimeter</t>
  </si>
  <si>
    <t>Preparation of sterility testing media and their growth promotion testing.</t>
  </si>
  <si>
    <t>Operation Of TOC Analyzer ( Shimadzu 5000A)</t>
  </si>
  <si>
    <t>Operation Of Muffle Furnace ( EHRET)</t>
  </si>
  <si>
    <t>Control of Chemicals Inventory Maintaining the Quality and integrity of Chemical Reagents</t>
  </si>
  <si>
    <t>SUBJECT</t>
  </si>
  <si>
    <t>REVIEW</t>
  </si>
  <si>
    <t>Preparation of tools used in sanitization procedure of sterility testing area</t>
  </si>
  <si>
    <t>Validity Period Of Lint-Free Gowns Sets Used In QC Sterility Testing Room</t>
  </si>
  <si>
    <t>QC-G-WI-006-2</t>
  </si>
  <si>
    <t>QC-G-WI-008-1</t>
  </si>
  <si>
    <t>QC-G-WI-008-2</t>
  </si>
  <si>
    <t>QC-G-WI-009-2</t>
  </si>
  <si>
    <t>Operating pH meter (BOECO BT 500)</t>
  </si>
  <si>
    <t>QC-G-WI-012-2</t>
  </si>
  <si>
    <t>QC-G-WI-013-2</t>
  </si>
  <si>
    <t>QC-G-WI-016-1</t>
  </si>
  <si>
    <t>Operating Of Vacuum Drying Oven " EHRET &amp; HERAEUS "</t>
  </si>
  <si>
    <t>QC-G-WI-017-1</t>
  </si>
  <si>
    <t>QC-G-WI-018-1</t>
  </si>
  <si>
    <t>QC-G-WI-019-1</t>
  </si>
  <si>
    <t>QC-G-WI-020-1</t>
  </si>
  <si>
    <t xml:space="preserve">Operation Of Soniclean Ultra Sonic Bath </t>
  </si>
  <si>
    <t>Operating Instruction  Disitegrator Of PHARMA PT2-E</t>
  </si>
  <si>
    <t>Operating insturction of  HPLC instrument</t>
  </si>
  <si>
    <t>QC-G-WI-026-1</t>
  </si>
  <si>
    <t>Operating  of  Refractometer Model: J257 Rudolph</t>
  </si>
  <si>
    <t>QC-G-OI-004-1&amp;
QC-G-OI-005-1</t>
  </si>
  <si>
    <t>QC-G-WI-021-1</t>
  </si>
  <si>
    <t>QC-G-WI-022-1</t>
  </si>
  <si>
    <t>QC-G-WI-027-1</t>
  </si>
  <si>
    <t>Operating  of Tapped Density tester Model TDA - 2</t>
  </si>
  <si>
    <t>QC-M-2-008-4</t>
  </si>
  <si>
    <t>QC-G-2-010-5</t>
  </si>
  <si>
    <t>General Cleaning&amp;  House Keeping</t>
  </si>
  <si>
    <t>QC-G-2-074-3</t>
  </si>
  <si>
    <t>QC-G-2-058-3</t>
  </si>
  <si>
    <t>Job function training (QC  Lab. analyst)</t>
  </si>
  <si>
    <t>Testing  &amp; Checking and Release of Certificates of  analysis (COA)</t>
  </si>
  <si>
    <t>QC-G-WI-003-2</t>
  </si>
  <si>
    <t>QC-G-WI-004-2</t>
  </si>
  <si>
    <t>QC-G-WI-014-1</t>
  </si>
  <si>
    <t>Operation GC Agilent 6890 N Instruments</t>
  </si>
  <si>
    <t>QC-G-2-042-3</t>
  </si>
  <si>
    <t>Calibration of FTIR Model:ALPHA-E</t>
  </si>
  <si>
    <t>QC-G-WI-007-3</t>
  </si>
  <si>
    <t>Operating of FTIR Model: ALPHA-E</t>
  </si>
  <si>
    <t>System Suitability Testing for Instrumental Separation Techniques</t>
  </si>
  <si>
    <t>Routine sampling and testing of non-lactam USP purified water system &amp; its feed water</t>
  </si>
  <si>
    <t>Dissolution Testing</t>
  </si>
  <si>
    <t>Analytical Method Knowledge Transfer</t>
  </si>
  <si>
    <t>QC-G-2-085-1</t>
  </si>
  <si>
    <t>General Precautions about GC</t>
  </si>
  <si>
    <t>Issuing,Updating&amp; approving of Testing Standard and methods of Analysis</t>
  </si>
  <si>
    <t>QC-G-WI-028-1</t>
  </si>
  <si>
    <t>Operating  Annealing test apparatus (Hardness tester)</t>
  </si>
  <si>
    <t>QC-G-5-013-3</t>
  </si>
  <si>
    <t>Handling and preparation  of reference standard</t>
  </si>
  <si>
    <t>QC-G-2-075-4</t>
  </si>
  <si>
    <t xml:space="preserve">Viable Environmental Monitoring of Non - Sterile Filling manufactring areas in N-Lactam Building </t>
  </si>
  <si>
    <t>QC-M-WI-006-1</t>
  </si>
  <si>
    <t>Handling of Spore Strips and verification of their Populations</t>
  </si>
  <si>
    <t>QC-G-2-90-1</t>
  </si>
  <si>
    <t>Recording and Rouding the Analytical data</t>
  </si>
  <si>
    <t>QC Lab instrument Data Backup</t>
  </si>
  <si>
    <t>QC-M-2-028-4</t>
  </si>
  <si>
    <t>Preparation and Retain of negative control vials for sterility testing</t>
  </si>
  <si>
    <t>Safety Measures Quality Labs</t>
  </si>
  <si>
    <t>QC-M-WI-016-1</t>
  </si>
  <si>
    <t>microbial Count test by Filtration Methods</t>
  </si>
  <si>
    <t>QC-M-WI-017-1</t>
  </si>
  <si>
    <t>Operational and Calibration of STS ( Zone reader)</t>
  </si>
  <si>
    <t>Growth promotion test  of Tryptone Soya Agar (TSA) plates, Agar Strips and Rodac plates and their storage control</t>
  </si>
  <si>
    <t xml:space="preserve">Integration Techniques </t>
  </si>
  <si>
    <t>Development , validation and transfer of Analytical Methods of Cleaning Verification</t>
  </si>
  <si>
    <t>QC-G-WI-002-2</t>
  </si>
  <si>
    <t>QC-M-2-015-4</t>
  </si>
  <si>
    <t>NIR Validation and development and validation of NIR library mode : bruker MPA</t>
  </si>
  <si>
    <t>QC-M-2-020-3</t>
  </si>
  <si>
    <t xml:space="preserve">Viable Environmental Monitoring of Non- Sterile manufacturing areas in Lactam Building </t>
  </si>
  <si>
    <t>QC-M-WI-013-2</t>
  </si>
  <si>
    <t>QC-M-2-035-1</t>
  </si>
  <si>
    <t>QC-M-WI-012-1</t>
  </si>
  <si>
    <t>QC-M-WI-012-2</t>
  </si>
  <si>
    <t xml:space="preserve">operation of innova 2000 platform shaker </t>
  </si>
  <si>
    <t>QC-M-WI-007-2</t>
  </si>
  <si>
    <t>QC-M-WI-010-2</t>
  </si>
  <si>
    <t xml:space="preserve">control and monitoring of compressed gases in sterile and non sterile manufacturing areas </t>
  </si>
  <si>
    <t>QC-G-2-032-5</t>
  </si>
  <si>
    <t>QC-G-WI-029-1</t>
  </si>
  <si>
    <t xml:space="preserve">OPERATION OF TOC </t>
  </si>
  <si>
    <t>QC-M-2-044-4</t>
  </si>
  <si>
    <t>QC-M-WI-014-2</t>
  </si>
  <si>
    <t>QC-G-2-002-7</t>
  </si>
  <si>
    <t>QC-G-2-092-1</t>
  </si>
  <si>
    <t>QC-G-2-094-1</t>
  </si>
  <si>
    <t>QC2+ head Quality 1</t>
  </si>
  <si>
    <t>QC+ head Quality 1</t>
  </si>
  <si>
    <t>QC1+ head Quality 1</t>
  </si>
  <si>
    <t>QC-G-1-079-2</t>
  </si>
  <si>
    <t>QC-M-2-043-3</t>
  </si>
  <si>
    <t>QC-M-2-042-3</t>
  </si>
  <si>
    <t>Operation of dynamic pass-box  in Microbiology Lab.</t>
  </si>
  <si>
    <t>QC-G-WI-030-1</t>
  </si>
  <si>
    <t>QC-M-2-004-6</t>
  </si>
  <si>
    <t>operation of NIR bruker MPA</t>
  </si>
  <si>
    <t>QC-G-WI-033-1</t>
  </si>
  <si>
    <t xml:space="preserve">operation of jenway conductivity meter </t>
  </si>
  <si>
    <t>QC-G-WI-034-1</t>
  </si>
  <si>
    <t xml:space="preserve">operation of fluorometer </t>
  </si>
  <si>
    <t>QC-G-WI-031-1</t>
  </si>
  <si>
    <t>operation of mettler karl fisher DL53</t>
  </si>
  <si>
    <t>QC-G-WI-032-1</t>
  </si>
  <si>
    <t xml:space="preserve">operation of PH meter </t>
  </si>
  <si>
    <t xml:space="preserve">calibration of brookfield </t>
  </si>
  <si>
    <t>QC-G-5-014-1</t>
  </si>
  <si>
    <t xml:space="preserve">Calibration Of rudolph </t>
  </si>
  <si>
    <t xml:space="preserve">calibration of pharmatest flow tester </t>
  </si>
  <si>
    <t>QC-G-5-097-1</t>
  </si>
  <si>
    <t>QC-G-5-098-1</t>
  </si>
  <si>
    <t>QC-G-WI-035-1</t>
  </si>
  <si>
    <t>QC-G-WI-036-1</t>
  </si>
  <si>
    <t>QC-G-WI-037-1</t>
  </si>
  <si>
    <t xml:space="preserve">operation of suppository </t>
  </si>
  <si>
    <t xml:space="preserve">operation of centrifuge </t>
  </si>
  <si>
    <t xml:space="preserve">operation of dissolution  copley </t>
  </si>
  <si>
    <t>QC-M-2-001-4</t>
  </si>
  <si>
    <t>QC-M-2-005-5</t>
  </si>
  <si>
    <t xml:space="preserve">registration &amp;re registration procedure and change regulation details </t>
  </si>
  <si>
    <t>QC-G-WI-022-2</t>
  </si>
  <si>
    <t>QC-M-2-013-8</t>
  </si>
  <si>
    <t xml:space="preserve">Raw and packing materials suppliers approval </t>
  </si>
  <si>
    <t>QC-G-5-099-1</t>
  </si>
  <si>
    <t>QC-G-WI-039-1</t>
  </si>
  <si>
    <t xml:space="preserve">operation of Knauer HPLC MODEL </t>
  </si>
  <si>
    <t>QC-G-WI-040-1</t>
  </si>
  <si>
    <t>QC-M-2-006-5</t>
  </si>
  <si>
    <t>QC-M-2-013-9</t>
  </si>
  <si>
    <t>QC-G-1-031-4</t>
  </si>
  <si>
    <t>QC-G-2-009-7</t>
  </si>
  <si>
    <t>QC-G-WI-003-3</t>
  </si>
  <si>
    <t>QC-M-2-009-6</t>
  </si>
  <si>
    <t>QC-M-2-004-7</t>
  </si>
  <si>
    <t>QC-M-2-037-4</t>
  </si>
  <si>
    <t>QC-M-WI-003-4</t>
  </si>
  <si>
    <t>QC-G-WI-042-1</t>
  </si>
  <si>
    <t xml:space="preserve">operation of sotax dissolution </t>
  </si>
  <si>
    <t>QC-G-2-042-4</t>
  </si>
  <si>
    <t>QC-M-2-054-6</t>
  </si>
  <si>
    <t>QC-G-5-081-2</t>
  </si>
  <si>
    <t>QC-G-2-005-6A</t>
  </si>
  <si>
    <t>QC-M-2-007-6</t>
  </si>
  <si>
    <t>QC-M-2-008-5</t>
  </si>
  <si>
    <t>Handling, Perparation and Documentation Of Reference Standards for the use in Microbiological Assays</t>
  </si>
  <si>
    <t>QC-M-2-025-9</t>
  </si>
  <si>
    <t>Bioburden Determination of Bulk for Sterile Liquids Products</t>
  </si>
  <si>
    <t>QC-M-2-047-4</t>
  </si>
  <si>
    <t>QC-M-WI-001-2</t>
  </si>
  <si>
    <t>QC-M-WI-001-1</t>
  </si>
  <si>
    <t>QC-M-WI-007-3</t>
  </si>
  <si>
    <t>Routine sampling and testing of lactam USP purified water system</t>
  </si>
  <si>
    <t>QC-G-2-007-1</t>
  </si>
  <si>
    <t>QC-G-1-068-4</t>
  </si>
  <si>
    <t>QC-G-1-068-5</t>
  </si>
  <si>
    <t>Maintaining Approved Suppliers' List for Packagomg &amp; Raw Materials</t>
  </si>
  <si>
    <t>Temperature monitoring Of Incubators and Refrigerators , freezers in QC Lab</t>
  </si>
  <si>
    <t>QC-G-2-089-2</t>
  </si>
  <si>
    <t>calibration of Jenway model 4310 (Conductivity Meter)</t>
  </si>
  <si>
    <t xml:space="preserve">calibration of Melting Point Apparatuse </t>
  </si>
  <si>
    <t xml:space="preserve">User requirement for Ultra-Violet </t>
  </si>
  <si>
    <t xml:space="preserve">Calibration of NIR, XDS Smart Prope Analyzer </t>
  </si>
  <si>
    <t>QC-M-2-005-6</t>
  </si>
  <si>
    <t>QC-M-2-042-4</t>
  </si>
  <si>
    <t>QC-M-2-009-7</t>
  </si>
  <si>
    <t>QC-G-2-058-4</t>
  </si>
  <si>
    <t>QC-G-5-013-4</t>
  </si>
  <si>
    <t>QC-M-WI-009-3</t>
  </si>
  <si>
    <t>QC-M-WI-014-3</t>
  </si>
  <si>
    <t>QC-M-2-018-7</t>
  </si>
  <si>
    <t>Operational of SCO Autoclave (AES110)</t>
  </si>
  <si>
    <t>Sampling, Sealing of Raw Materials &amp; Issuance of Finished Products Ministry of Health certificate of Analysis</t>
  </si>
  <si>
    <t>Operation, Monitoring &amp; Maintenance of Laminar Flow (LAF) HOOD, Dynamic Pass Box &amp; Storage Cabinets</t>
  </si>
  <si>
    <t>Data flow using Warehouse Rceiving Team Site</t>
  </si>
  <si>
    <t>QC-G-2-085-2</t>
  </si>
  <si>
    <t>QC-M-2-025-10</t>
  </si>
  <si>
    <t>QC-G-5-086-2</t>
  </si>
  <si>
    <t>QC-G-5-087-2</t>
  </si>
  <si>
    <t>Obsolete</t>
  </si>
  <si>
    <t>QC-M-2-014-8</t>
  </si>
  <si>
    <t>QC-M-1-022-2</t>
  </si>
  <si>
    <t>Handling, Inspection, Documentation, Reconciliation &amp; Disposition of Media Fill Vials in Micro. Lab.</t>
  </si>
  <si>
    <t>QC-M-2-056-1</t>
  </si>
  <si>
    <t>Handling of Out of Specification Processes to Microbiological Tests</t>
  </si>
  <si>
    <t>QC-M-WI-017-2</t>
  </si>
  <si>
    <t>QC-G-2-034-8</t>
  </si>
  <si>
    <t>Handling of out Specification in Qc Lab</t>
  </si>
  <si>
    <t xml:space="preserve"> head Quality 1</t>
  </si>
  <si>
    <t>micro 1+ head Quality 1</t>
  </si>
  <si>
    <t>head Quality 1</t>
  </si>
  <si>
    <t xml:space="preserve"> head Quality </t>
  </si>
  <si>
    <t xml:space="preserve">micro 1+ head Quality1 </t>
  </si>
  <si>
    <t xml:space="preserve"> head Quality1</t>
  </si>
  <si>
    <t>head Quality1</t>
  </si>
  <si>
    <t>Operation of Laser Particle Counter "MICROAIR 300"</t>
  </si>
  <si>
    <t>QC2+ head Quality 2</t>
  </si>
  <si>
    <t>Material traceability</t>
  </si>
  <si>
    <r>
      <t xml:space="preserve"> head Quality 1</t>
    </r>
    <r>
      <rPr>
        <sz val="10"/>
        <color theme="3" tint="0.59999389629810485"/>
        <rFont val="Arial"/>
        <family val="2"/>
      </rPr>
      <t/>
    </r>
  </si>
  <si>
    <t>QC 1+ head Quality 1</t>
  </si>
  <si>
    <t xml:space="preserve">QC1 head Quality 1 </t>
  </si>
  <si>
    <t xml:space="preserve">QC1+ head Quality1 </t>
  </si>
  <si>
    <t>نظافة معمل الميكروبيولوجى و غرفة تحضير عينات الرقابة البيئة فى مصنع اللاكتام .</t>
  </si>
  <si>
    <t>Restricted no. Of hardcopies</t>
  </si>
  <si>
    <t>QC-G-5-100-2</t>
  </si>
  <si>
    <t>QC-G-WI-045-1</t>
  </si>
  <si>
    <t>QC1+ head Quality 2</t>
  </si>
  <si>
    <t>operation of Atomic Absorption (Agilent)</t>
  </si>
  <si>
    <t>QC-G-2-008-1</t>
  </si>
  <si>
    <t>Introduction &amp; Terms of Reference for Compendium of Analtical Procedures</t>
  </si>
  <si>
    <t>Aerobic Microbial Limit Testing</t>
  </si>
  <si>
    <t>QC-M-2-054-7</t>
  </si>
  <si>
    <t>QC-M-2-015-5</t>
  </si>
  <si>
    <t>QC-M-2-006-6</t>
  </si>
  <si>
    <t>QC-G-2-010-6</t>
  </si>
  <si>
    <t>QC-G-5-100-1</t>
  </si>
  <si>
    <t>QC-M-2-014-9</t>
  </si>
  <si>
    <t>QC-M-1-026-6</t>
  </si>
  <si>
    <t>List of microbiology lab and Logbooks &amp; files</t>
  </si>
  <si>
    <t>QC-M-2-028-5</t>
  </si>
  <si>
    <t>Training &amp; Qualification Program for Microbiology Analysts in Microbiology Lab.</t>
  </si>
  <si>
    <t>Microbiology Lab. Concumables Inventory Control</t>
  </si>
  <si>
    <t>Qualification &amp; Training of Quality Cotrol Analyst</t>
  </si>
  <si>
    <t>QC-G-6-016-1</t>
  </si>
  <si>
    <t>Obsolete (Mai Gamal's mail 10 MAR 2014</t>
  </si>
  <si>
    <t xml:space="preserve"> Obsolete (Mai Gamal's mail 10 MAR 2014)</t>
  </si>
  <si>
    <t>Volumetric Apparatus &amp; the Preparation of Sample &amp; Standard Solution for Alaysis</t>
  </si>
  <si>
    <t>QC-G-2-003-9</t>
  </si>
  <si>
    <t>QC-G-WI-015-3</t>
  </si>
  <si>
    <t>QC-G-2-092-2</t>
  </si>
  <si>
    <t>QC-G-2-022-1</t>
  </si>
  <si>
    <t>Color measurement using Pharmacopoeial color solutions</t>
  </si>
  <si>
    <t>QC-M-2-031-6</t>
  </si>
  <si>
    <t>QC1+ head Quality 3</t>
  </si>
  <si>
    <t>QC-G-WI-035-002</t>
  </si>
  <si>
    <t>QC-G-2-093-2</t>
  </si>
  <si>
    <t>QC-G-2-094-2</t>
  </si>
  <si>
    <t>It has been transferred to Regulatory Dep. Waiting for new SOP (Mai Gamal's mail 18 MAY 2014)</t>
  </si>
  <si>
    <t>QC-G-WI-004-3</t>
  </si>
  <si>
    <t>micro 1+ head Quality2</t>
  </si>
  <si>
    <t>Operation of Vitek 2 C for Microoganism Identification</t>
  </si>
  <si>
    <t>QC-G-WI-029-2</t>
  </si>
  <si>
    <t>Replaced with QC-M-2-003-001</t>
  </si>
  <si>
    <t>QC-G-2-032-6</t>
  </si>
  <si>
    <t>QC-G-WI-044-1</t>
  </si>
  <si>
    <t>Operation of Hot Plate Magnetic Stirrer</t>
  </si>
  <si>
    <t>QC-G-2-90-2</t>
  </si>
  <si>
    <t>QC-G-WI-001-3</t>
  </si>
  <si>
    <t>QC-G-WI-047-1</t>
  </si>
  <si>
    <t>كيفية استخدام مجفف الملابس</t>
  </si>
  <si>
    <t>QC-G-WI-050-1</t>
  </si>
  <si>
    <t>Oprecation of pH &amp; Conductivity Meter</t>
  </si>
  <si>
    <t>QC-M-2-020-4</t>
  </si>
  <si>
    <t>Operating Instructions for UPLC Instruments</t>
  </si>
  <si>
    <t>QC-G-2-093-3</t>
  </si>
  <si>
    <t>QC-G-2-002-8</t>
  </si>
  <si>
    <t>QC-G-2-024-1</t>
  </si>
  <si>
    <t>Titration Aqueous and Non-Aqueous</t>
  </si>
  <si>
    <t>QC-G-1-027-10</t>
  </si>
  <si>
    <t>QC-G-WI-027-2</t>
  </si>
  <si>
    <t>QC-G-WI-010-4</t>
  </si>
  <si>
    <t>QC-G-WI-010-03</t>
  </si>
  <si>
    <t>QC-M-2-016-8</t>
  </si>
  <si>
    <t>QC-M-WI-019-1</t>
  </si>
  <si>
    <t>QC-M-WI-019-02</t>
  </si>
  <si>
    <t xml:space="preserve">Microbiological Method Validation and Pharmacopoeial Method Verification
</t>
  </si>
  <si>
    <t>QC-M-2-029-8</t>
  </si>
  <si>
    <t>Deleted according mail dated 4/11/2014 from Salma B.</t>
  </si>
  <si>
    <t>QC-M-2-043-4</t>
  </si>
  <si>
    <t>QC-G-WI-025-2</t>
  </si>
  <si>
    <t>Obsolete, due to Manal's mail 13/10/2014</t>
  </si>
  <si>
    <t>QC-G-WI-002-3</t>
  </si>
  <si>
    <t>QC-G-WI-005-3</t>
  </si>
  <si>
    <t>QC-G-WI-006-3</t>
  </si>
  <si>
    <t>QC-G-WI-009-3</t>
  </si>
  <si>
    <t>Deleted according mail dated Wed 3/12/2014 from Salma B.</t>
  </si>
  <si>
    <t>QC-G-WI-014-2</t>
  </si>
  <si>
    <t>QC-G-WI-016-2</t>
  </si>
  <si>
    <t>QC-G-WI-012-3</t>
  </si>
  <si>
    <t>QC-G-WI-013-3</t>
  </si>
  <si>
    <t>QC-G-WI-019-2</t>
  </si>
  <si>
    <t>QC-G-WI-021-2</t>
  </si>
  <si>
    <t>QC-G-WI-024-3</t>
  </si>
  <si>
    <t>QC-M-2-030-7</t>
  </si>
  <si>
    <t>QC-G-2-023-7</t>
  </si>
  <si>
    <t>QC-G-2-023-6</t>
  </si>
  <si>
    <t>QC-M-2-038-6</t>
  </si>
  <si>
    <t>QC-G-WI-026-2</t>
  </si>
  <si>
    <t>QC-G-5-087-3</t>
  </si>
  <si>
    <t>QC-G-5-099-2</t>
  </si>
  <si>
    <t>QC-G-5-014-2</t>
  </si>
  <si>
    <t>QC-G-5-019-1</t>
  </si>
  <si>
    <t>QC-G-5-019-2</t>
  </si>
  <si>
    <t>QC-G-5-098-2</t>
  </si>
  <si>
    <t>QC-G-5-095-2</t>
  </si>
  <si>
    <t>QC-G-5-095-3</t>
  </si>
  <si>
    <t xml:space="preserve">Calibration of TOC </t>
  </si>
  <si>
    <t>QC-G-5-097-2</t>
  </si>
  <si>
    <t>QC-G-WI-024-4</t>
  </si>
  <si>
    <t>QC-G-2-009-1</t>
  </si>
  <si>
    <t>Performance of In-Vitro or Dissolution profile comparison studies</t>
  </si>
  <si>
    <t>QC-G-5-004-01</t>
  </si>
  <si>
    <t>QC-M-2-007-7</t>
  </si>
  <si>
    <t>QC-M-2-038-7</t>
  </si>
  <si>
    <t>QC-G-1-027-11</t>
  </si>
  <si>
    <t>Operation of Lenton Oven</t>
  </si>
  <si>
    <t>QC-G-5-086-3</t>
  </si>
  <si>
    <t>QC-M-1-058-1</t>
  </si>
  <si>
    <t>Documenting, Issuing and Approving Validation Protocols and Reports in Microbiology Lab</t>
  </si>
  <si>
    <t>General procedure for Thermo Raman (TruScan RM Analyzer ) 
Operation &amp;Validation</t>
  </si>
  <si>
    <t>QC-G-2-033-9</t>
  </si>
  <si>
    <t>QC-G-WI-007-4</t>
  </si>
  <si>
    <t>QC-M-2-029-9</t>
  </si>
  <si>
    <t>QC-M-2-032-2</t>
  </si>
  <si>
    <t xml:space="preserve"> Deleted due to Manal Aref's mail dated 9 MAR 2015</t>
  </si>
  <si>
    <t>QC-G-WI-005-4</t>
  </si>
  <si>
    <t>QC-G-1-031-5</t>
  </si>
  <si>
    <t>The Use of Balances for Sample, Standard and Reagent Weighing for Analysis</t>
  </si>
  <si>
    <t>QC-G-5-012-2</t>
  </si>
  <si>
    <t>QC-G-5-012-1</t>
  </si>
  <si>
    <t>QC-G-WI-020-2</t>
  </si>
  <si>
    <t>QC-G-2-034-9</t>
  </si>
  <si>
    <t>Operation for SMEG glass washer in QC Lab</t>
  </si>
  <si>
    <t>micro 1+ head Quality3</t>
  </si>
  <si>
    <t>QC-M-WI-020-01</t>
  </si>
  <si>
    <t>Operation of Orto Alresa centrifuge consul 21 in Micro. Lab.</t>
  </si>
  <si>
    <t>QC-M-OI-004-5</t>
  </si>
  <si>
    <t>QC-M-WI-004-6</t>
  </si>
  <si>
    <t xml:space="preserve">Operation and Calibration of Cary 100 UV-Visible  spectrophotometer </t>
  </si>
  <si>
    <t>QC-M-WI-018-3</t>
  </si>
  <si>
    <t>QC-M-2-019-10</t>
  </si>
  <si>
    <t>QC-G-WI-048-1</t>
  </si>
  <si>
    <t>Operating of Muffle Furnace "Phoenix"</t>
  </si>
  <si>
    <t>QC-G-2-001-15</t>
  </si>
  <si>
    <t>QC-G-5-083-1</t>
  </si>
  <si>
    <t>QC-G-5-083-2</t>
  </si>
  <si>
    <t>Using LABC21 as Quality Processing Module by QC End Users</t>
  </si>
  <si>
    <t>QC-M-2-024-5</t>
  </si>
  <si>
    <t>QC-M-WI-009-4</t>
  </si>
  <si>
    <t>QC-G-2-101-1</t>
  </si>
  <si>
    <t>QC-G-2-101-2</t>
  </si>
  <si>
    <t>List of Quality Control Instrument</t>
  </si>
  <si>
    <t>QC-G-2-103-1</t>
  </si>
  <si>
    <t>Supplier Complaint Handling and Escalation</t>
  </si>
  <si>
    <t>QC-M-2-057-3</t>
  </si>
  <si>
    <t>QC-G-2-025-01</t>
  </si>
  <si>
    <t>Induction SOP for newly hired analytical lab analysis</t>
  </si>
  <si>
    <t>QC-M-6-027-7</t>
  </si>
  <si>
    <t>QC-G-2-044-10</t>
  </si>
  <si>
    <t>QC-G-2-006-10</t>
  </si>
  <si>
    <t>QC-M-WI-018-4</t>
  </si>
  <si>
    <t>QC-G-2-006-11</t>
  </si>
  <si>
    <t>QC-G-2-033-10</t>
  </si>
  <si>
    <t>General Precautions and Calibration for HPLC</t>
  </si>
  <si>
    <t>QC-G-1-088-2</t>
  </si>
  <si>
    <t>QC-G-1-088-3</t>
  </si>
  <si>
    <t>QC-G-2-003-10</t>
  </si>
  <si>
    <t>QC-G-WI-041A-1</t>
  </si>
  <si>
    <t>QC-G-WI-041A-2</t>
  </si>
  <si>
    <t>Operation of wrist shaker-(Stuart Shaker)</t>
  </si>
  <si>
    <t>QC-G-2-044-11</t>
  </si>
  <si>
    <t>LOD by automated moisture analayzer</t>
  </si>
  <si>
    <t>QC-M-2-019-11</t>
  </si>
  <si>
    <t>QC-M-2-021-7</t>
  </si>
  <si>
    <t>QC-G-2-091-6</t>
  </si>
  <si>
    <t>QC-G-2-073-4A</t>
  </si>
  <si>
    <t>obselete by a arequest from salma badran dated 7-oct-2015</t>
  </si>
  <si>
    <t>obselete by a request from salma dated 7-oct-2015</t>
  </si>
  <si>
    <t xml:space="preserve">obseleted by a request from salma badran </t>
  </si>
  <si>
    <t>QC-M-2-037-5</t>
  </si>
  <si>
    <t>QC-M-2-013-1</t>
  </si>
  <si>
    <t>preparation of sterility testing media and growth promotion testing media fill vials and sterility testing</t>
  </si>
  <si>
    <t>QC-G-2-096-7</t>
  </si>
  <si>
    <t>QC-G-2-096-6</t>
  </si>
  <si>
    <t>QC-M-1-006-1</t>
  </si>
  <si>
    <t>QC-M-1-006-2</t>
  </si>
  <si>
    <t xml:space="preserve">obseleted by a mail from salma sherif baran </t>
  </si>
  <si>
    <t>QC-G-WI-051</t>
  </si>
  <si>
    <t>Operation of PH and Conductivity Meter</t>
  </si>
  <si>
    <t>QC-M-2-004-1</t>
  </si>
  <si>
    <t xml:space="preserve">environmental monitoring progaram and action plan for sterility testing isolator, sterility testing room and air lock </t>
  </si>
  <si>
    <t>QC-M-2-016-9</t>
  </si>
  <si>
    <t>QC-G-WI-018-01</t>
  </si>
  <si>
    <t>operation of data logger model TESTO</t>
  </si>
  <si>
    <t>obselete by a request from salma bdran 3-oct-2015</t>
  </si>
  <si>
    <t>obseleted  by a request from salma 7/oct-2015</t>
  </si>
  <si>
    <t>QC-G-2-057-5</t>
  </si>
  <si>
    <t>QC-G-2-057-6</t>
  </si>
  <si>
    <t>obselete by a mail from lamis mohamed  28/10/2015</t>
  </si>
  <si>
    <t>QC-M-2-018-8</t>
  </si>
  <si>
    <t>QC-M-1-026-7</t>
  </si>
  <si>
    <t>QC-G-2-035-13</t>
  </si>
  <si>
    <t>QC-G-2-071-12</t>
  </si>
  <si>
    <t>QC-M-2-007-1</t>
  </si>
  <si>
    <t>operation of Isolator during handling of samples for sterility testing sample isolator</t>
  </si>
  <si>
    <t>QC-M-2-028-01</t>
  </si>
  <si>
    <t xml:space="preserve">preparation and retain of negative control vials for sterility testing </t>
  </si>
  <si>
    <t>QC-G-2-089-3</t>
  </si>
  <si>
    <t>QC-M-6-027-8</t>
  </si>
  <si>
    <t>QC-G-2-018-16</t>
  </si>
  <si>
    <t>QC-M-WI-001-01</t>
  </si>
  <si>
    <t>decontamination cycles and installation and operation of related equipement in sterility testing isolator ISOOFLEX with transfer hatch</t>
  </si>
  <si>
    <t>QC-G-2-091-7</t>
  </si>
  <si>
    <t>QC-G-2-017-17</t>
  </si>
  <si>
    <t>QC-M-2-08-01</t>
  </si>
  <si>
    <t xml:space="preserve">Handling of out of specification in Micro lab </t>
  </si>
  <si>
    <t>QC-G-5-081-3</t>
  </si>
  <si>
    <t>QC-G-2-025-02</t>
  </si>
  <si>
    <t>QC-G-2-009-6</t>
  </si>
  <si>
    <t>QC-M-2-057-4</t>
  </si>
  <si>
    <t>QC-M-2-011-17</t>
  </si>
  <si>
    <t>QC-G-WI-052-1</t>
  </si>
  <si>
    <t>operation of UV-VIS Spectrophotometer ( cary/Agilent)</t>
  </si>
  <si>
    <t>QC-G-WI-028-2</t>
  </si>
  <si>
    <t>QC-G-2-026-01</t>
  </si>
  <si>
    <t>QC-G-2-030-1A</t>
  </si>
  <si>
    <t>chromatography  DATA System ''CDS''</t>
  </si>
  <si>
    <t>QC-M-WI-003-3</t>
  </si>
  <si>
    <t>QC-G-2-035-14</t>
  </si>
  <si>
    <t>QC-G-2-071-13</t>
  </si>
  <si>
    <t>QC-G-2-005-7A</t>
  </si>
  <si>
    <t>obslete by a reques from dr manal aref 10-jan-2016</t>
  </si>
  <si>
    <t>QC-G-2-018-17</t>
  </si>
  <si>
    <t>QC-M-2-023-6</t>
  </si>
  <si>
    <t>QC-M-2-031-7</t>
  </si>
  <si>
    <t>QC-M-2-032-3</t>
  </si>
  <si>
    <t>QC-G-2-021-11</t>
  </si>
  <si>
    <t>QC-G-1-011-12</t>
  </si>
  <si>
    <t>QC-G-2-017-18</t>
  </si>
  <si>
    <t>QC-M-WI-011-4</t>
  </si>
  <si>
    <t>QC-M-WI-011-5</t>
  </si>
  <si>
    <t>QC-M-WI-002-6</t>
  </si>
  <si>
    <t>obolete by a request from Dr manal Aref</t>
  </si>
  <si>
    <t>QC-M-2-025-02</t>
  </si>
  <si>
    <t>QC-M-2-049-6</t>
  </si>
  <si>
    <t>QC-G-3-041-7A</t>
  </si>
  <si>
    <t>QC-G-2-041-6A</t>
  </si>
  <si>
    <t>QC-M-WI-016-2</t>
  </si>
  <si>
    <t>QC-M-3-012-9A</t>
  </si>
  <si>
    <t>QC-M-3-012-8</t>
  </si>
  <si>
    <t>QC-M-2-030-8</t>
  </si>
  <si>
    <t>QC-M-2-047-5</t>
  </si>
  <si>
    <t>QC-G-2-073-5A</t>
  </si>
  <si>
    <t>QC-G-3-074-4</t>
  </si>
  <si>
    <t>QC-G-2-82-2</t>
  </si>
  <si>
    <t>QC-G-2-82-3</t>
  </si>
  <si>
    <t>lab c 21 maintenance tables</t>
  </si>
  <si>
    <t>QC-G-2-001-16</t>
  </si>
  <si>
    <t>QC-M-WI-002-7</t>
  </si>
  <si>
    <t>QC-M-2-021-8</t>
  </si>
  <si>
    <t>QC-M-2-011-18</t>
  </si>
  <si>
    <t>QC-G-2-036-5</t>
  </si>
  <si>
    <t>QC-M-2-003-006</t>
  </si>
  <si>
    <t>QC-M-WI-003-1</t>
  </si>
  <si>
    <t>QC-G-2-102-4</t>
  </si>
  <si>
    <t>QC-G-2-102-3</t>
  </si>
  <si>
    <t>QC-M-2-001-1</t>
  </si>
  <si>
    <t>Initial sterility test failure action plan and investigation.</t>
  </si>
  <si>
    <t>QC-M-2-004-2</t>
  </si>
  <si>
    <t>2-023</t>
  </si>
  <si>
    <t>QC-G-2-021-12</t>
  </si>
  <si>
    <t>QC-M-2-025-03</t>
  </si>
  <si>
    <t>QC-G-2-030-2A</t>
  </si>
  <si>
    <t>QC-M-2-024-6</t>
  </si>
  <si>
    <t>QC-M-2-023-7</t>
  </si>
  <si>
    <t>QC-M-2-003-007</t>
  </si>
  <si>
    <t>QC-M-2-049-7</t>
  </si>
  <si>
    <t>QC-G-2-015-4</t>
  </si>
  <si>
    <t>QC-G-2-015-3</t>
  </si>
  <si>
    <t>QC-G-2-029-6</t>
  </si>
  <si>
    <t>QC-G-2-029-5</t>
  </si>
  <si>
    <t>obselete by a request</t>
  </si>
  <si>
    <t>qc</t>
  </si>
  <si>
    <t>QC-M-2-017-9</t>
  </si>
  <si>
    <t>QC-M-2-017-8</t>
  </si>
  <si>
    <t>QC-M-2-002-13</t>
  </si>
  <si>
    <t>Qc-M-2-002-12</t>
  </si>
  <si>
    <t>QC-G-1-011-13</t>
  </si>
  <si>
    <t>QC-G-WI-030-2</t>
  </si>
  <si>
    <t>QC-M-1-022-3</t>
  </si>
  <si>
    <t>FILE 1</t>
  </si>
  <si>
    <t>QC - GENERAL-A</t>
  </si>
  <si>
    <t>Status</t>
  </si>
  <si>
    <t>File #</t>
  </si>
  <si>
    <t>File Name</t>
  </si>
  <si>
    <r>
      <t>QC-G-WI-0</t>
    </r>
    <r>
      <rPr>
        <sz val="10"/>
        <color rgb="FF000000"/>
        <rFont val="Arial"/>
        <family val="2"/>
        <scheme val="minor"/>
      </rPr>
      <t>43</t>
    </r>
  </si>
  <si>
    <t>Active</t>
  </si>
  <si>
    <t>FILE 2</t>
  </si>
  <si>
    <t>QC - GENERAL-B</t>
  </si>
  <si>
    <t>FILE 3</t>
  </si>
  <si>
    <t>QC - GENERAL-WI</t>
  </si>
  <si>
    <t>FILE 4</t>
  </si>
  <si>
    <t>QC - MICROBIOLOGY-A</t>
  </si>
  <si>
    <t>FILE 5</t>
  </si>
  <si>
    <t>QC - MICROBIOLOGY-B</t>
  </si>
  <si>
    <t>FILE  6</t>
  </si>
  <si>
    <t>QC - MICROBIOLOGY-WI</t>
  </si>
  <si>
    <t>From:</t>
  </si>
  <si>
    <t>To:</t>
  </si>
  <si>
    <t>Review</t>
  </si>
</sst>
</file>

<file path=xl/styles.xml><?xml version="1.0" encoding="utf-8"?>
<styleSheet xmlns="http://schemas.openxmlformats.org/spreadsheetml/2006/main">
  <numFmts count="3">
    <numFmt numFmtId="164" formatCode="[$-409]d\-mmm\-yy;@"/>
    <numFmt numFmtId="165" formatCode="d/m/yy;@"/>
    <numFmt numFmtId="166" formatCode="0.0"/>
  </numFmts>
  <fonts count="18">
    <font>
      <sz val="10"/>
      <name val="Arial"/>
    </font>
    <font>
      <sz val="8"/>
      <name val="Arial"/>
      <family val="2"/>
    </font>
    <font>
      <sz val="10"/>
      <color theme="4" tint="-0.249977111117893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theme="3" tint="-0.249977111117893"/>
      <name val="Arial"/>
      <family val="2"/>
    </font>
    <font>
      <sz val="10"/>
      <color theme="3"/>
      <name val="Arial"/>
      <family val="2"/>
    </font>
    <font>
      <sz val="10"/>
      <color theme="3" tint="0.59999389629810485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name val="Times New Roman"/>
      <family val="1"/>
    </font>
    <font>
      <b/>
      <sz val="10"/>
      <color rgb="FFC00000"/>
      <name val="Arial"/>
      <family val="2"/>
    </font>
    <font>
      <b/>
      <sz val="11"/>
      <color indexed="8"/>
      <name val="Courier New"/>
      <family val="3"/>
    </font>
    <font>
      <b/>
      <sz val="10"/>
      <name val="Arial"/>
      <family val="2"/>
    </font>
    <font>
      <b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06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gray0625">
        <bgColor theme="0" tint="-0.34998626667073579"/>
      </patternFill>
    </fill>
    <fill>
      <patternFill patternType="solid">
        <fgColor theme="0" tint="-0.34998626667073579"/>
        <bgColor indexed="64"/>
      </patternFill>
    </fill>
    <fill>
      <patternFill patternType="lightGray"/>
    </fill>
    <fill>
      <patternFill patternType="mediumGray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</borders>
  <cellStyleXfs count="3">
    <xf numFmtId="0" fontId="0" fillId="0" borderId="0"/>
    <xf numFmtId="0" fontId="3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37">
    <xf numFmtId="0" fontId="0" fillId="0" borderId="0" xfId="0"/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5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vertical="center"/>
    </xf>
    <xf numFmtId="0" fontId="6" fillId="3" borderId="5" xfId="0" applyFont="1" applyFill="1" applyBorder="1" applyAlignment="1">
      <alignment horizontal="center" vertical="center" wrapText="1"/>
    </xf>
    <xf numFmtId="15" fontId="2" fillId="3" borderId="1" xfId="0" applyNumberFormat="1" applyFont="1" applyFill="1" applyBorder="1" applyAlignment="1">
      <alignment horizontal="center" vertical="center"/>
    </xf>
    <xf numFmtId="0" fontId="2" fillId="1" borderId="1" xfId="0" applyFont="1" applyFill="1" applyBorder="1" applyAlignment="1">
      <alignment horizontal="center" vertical="center" wrapText="1"/>
    </xf>
    <xf numFmtId="0" fontId="2" fillId="1" borderId="5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0" xfId="0" applyFont="1" applyFill="1" applyBorder="1" applyAlignment="1">
      <alignment vertical="center"/>
    </xf>
    <xf numFmtId="15" fontId="2" fillId="4" borderId="1" xfId="0" applyNumberFormat="1" applyFont="1" applyFill="1" applyBorder="1" applyAlignment="1">
      <alignment horizontal="center" vertical="center"/>
    </xf>
    <xf numFmtId="15" fontId="2" fillId="0" borderId="1" xfId="0" applyNumberFormat="1" applyFont="1" applyFill="1" applyBorder="1" applyAlignment="1">
      <alignment horizontal="center" vertical="center" wrapText="1"/>
    </xf>
    <xf numFmtId="15" fontId="2" fillId="1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0" fontId="2" fillId="9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15" fontId="2" fillId="0" borderId="4" xfId="0" applyNumberFormat="1" applyFont="1" applyFill="1" applyBorder="1" applyAlignment="1">
      <alignment horizontal="center" vertical="center"/>
    </xf>
    <xf numFmtId="15" fontId="2" fillId="1" borderId="4" xfId="0" applyNumberFormat="1" applyFont="1" applyFill="1" applyBorder="1" applyAlignment="1">
      <alignment horizontal="center" vertical="center"/>
    </xf>
    <xf numFmtId="15" fontId="2" fillId="3" borderId="4" xfId="0" applyNumberFormat="1" applyFont="1" applyFill="1" applyBorder="1" applyAlignment="1">
      <alignment horizontal="center" vertical="center"/>
    </xf>
    <xf numFmtId="15" fontId="2" fillId="0" borderId="14" xfId="0" applyNumberFormat="1" applyFont="1" applyFill="1" applyBorder="1" applyAlignment="1">
      <alignment horizontal="center" vertical="center"/>
    </xf>
    <xf numFmtId="15" fontId="2" fillId="4" borderId="4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vertical="center"/>
    </xf>
    <xf numFmtId="0" fontId="4" fillId="1" borderId="6" xfId="0" applyFont="1" applyFill="1" applyBorder="1" applyAlignment="1">
      <alignment vertical="center"/>
    </xf>
    <xf numFmtId="0" fontId="9" fillId="3" borderId="6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vertical="center"/>
    </xf>
    <xf numFmtId="0" fontId="4" fillId="9" borderId="6" xfId="0" applyFont="1" applyFill="1" applyBorder="1" applyAlignment="1">
      <alignment vertical="center" wrapText="1"/>
    </xf>
    <xf numFmtId="15" fontId="2" fillId="0" borderId="6" xfId="0" applyNumberFormat="1" applyFont="1" applyFill="1" applyBorder="1" applyAlignment="1">
      <alignment horizontal="center" vertical="center"/>
    </xf>
    <xf numFmtId="15" fontId="2" fillId="1" borderId="6" xfId="0" applyNumberFormat="1" applyFont="1" applyFill="1" applyBorder="1" applyAlignment="1">
      <alignment horizontal="center" vertical="center"/>
    </xf>
    <xf numFmtId="15" fontId="2" fillId="3" borderId="6" xfId="0" applyNumberFormat="1" applyFont="1" applyFill="1" applyBorder="1" applyAlignment="1">
      <alignment horizontal="center" vertical="center"/>
    </xf>
    <xf numFmtId="15" fontId="2" fillId="0" borderId="11" xfId="0" applyNumberFormat="1" applyFont="1" applyFill="1" applyBorder="1" applyAlignment="1">
      <alignment horizontal="center" vertical="center"/>
    </xf>
    <xf numFmtId="15" fontId="2" fillId="4" borderId="6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8" fillId="0" borderId="1" xfId="2" applyFont="1" applyFill="1" applyBorder="1" applyAlignment="1" applyProtection="1">
      <alignment horizontal="center" vertical="center" wrapText="1"/>
    </xf>
    <xf numFmtId="0" fontId="2" fillId="1" borderId="6" xfId="0" applyFont="1" applyFill="1" applyBorder="1" applyAlignment="1">
      <alignment horizontal="center" vertical="center" wrapText="1"/>
    </xf>
    <xf numFmtId="0" fontId="8" fillId="1" borderId="1" xfId="2" applyFont="1" applyFill="1" applyBorder="1" applyAlignment="1" applyProtection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8" fillId="6" borderId="1" xfId="2" applyFont="1" applyFill="1" applyBorder="1" applyAlignment="1" applyProtection="1">
      <alignment horizontal="center" vertical="center" wrapText="1"/>
    </xf>
    <xf numFmtId="15" fontId="2" fillId="6" borderId="4" xfId="0" applyNumberFormat="1" applyFont="1" applyFill="1" applyBorder="1" applyAlignment="1">
      <alignment horizontal="center" vertical="center"/>
    </xf>
    <xf numFmtId="15" fontId="2" fillId="6" borderId="1" xfId="0" applyNumberFormat="1" applyFont="1" applyFill="1" applyBorder="1" applyAlignment="1">
      <alignment horizontal="center" vertical="center"/>
    </xf>
    <xf numFmtId="15" fontId="2" fillId="6" borderId="6" xfId="0" applyNumberFormat="1" applyFont="1" applyFill="1" applyBorder="1" applyAlignment="1">
      <alignment horizontal="center" vertical="center"/>
    </xf>
    <xf numFmtId="0" fontId="4" fillId="6" borderId="6" xfId="0" applyFont="1" applyFill="1" applyBorder="1" applyAlignment="1">
      <alignment vertical="center" wrapText="1"/>
    </xf>
    <xf numFmtId="0" fontId="4" fillId="6" borderId="6" xfId="0" applyFont="1" applyFill="1" applyBorder="1" applyAlignment="1">
      <alignment vertical="center"/>
    </xf>
    <xf numFmtId="0" fontId="5" fillId="1" borderId="6" xfId="0" applyFont="1" applyFill="1" applyBorder="1" applyAlignment="1">
      <alignment horizontal="center" vertical="center" wrapText="1"/>
    </xf>
    <xf numFmtId="15" fontId="8" fillId="0" borderId="1" xfId="2" applyNumberFormat="1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/>
    </xf>
    <xf numFmtId="0" fontId="8" fillId="0" borderId="1" xfId="2" applyFont="1" applyFill="1" applyBorder="1" applyAlignment="1" applyProtection="1">
      <alignment horizontal="center" vertical="center" wrapText="1" readingOrder="2"/>
    </xf>
    <xf numFmtId="0" fontId="2" fillId="3" borderId="1" xfId="0" applyFont="1" applyFill="1" applyBorder="1" applyAlignment="1">
      <alignment horizontal="center" vertical="center" wrapText="1" readingOrder="2"/>
    </xf>
    <xf numFmtId="0" fontId="8" fillId="3" borderId="1" xfId="2" applyFont="1" applyFill="1" applyBorder="1" applyAlignment="1" applyProtection="1">
      <alignment horizontal="center" vertical="center" wrapText="1" readingOrder="2"/>
    </xf>
    <xf numFmtId="0" fontId="8" fillId="0" borderId="5" xfId="2" applyFont="1" applyFill="1" applyBorder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8" fillId="0" borderId="3" xfId="2" applyFont="1" applyFill="1" applyBorder="1" applyAlignment="1" applyProtection="1">
      <alignment horizontal="center" vertical="center" wrapText="1"/>
    </xf>
    <xf numFmtId="15" fontId="2" fillId="0" borderId="12" xfId="0" applyNumberFormat="1" applyFont="1" applyFill="1" applyBorder="1" applyAlignment="1">
      <alignment horizontal="center" vertical="center"/>
    </xf>
    <xf numFmtId="0" fontId="8" fillId="3" borderId="1" xfId="2" applyFont="1" applyFill="1" applyBorder="1" applyAlignment="1" applyProtection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8" fillId="4" borderId="1" xfId="2" applyFont="1" applyFill="1" applyBorder="1" applyAlignment="1" applyProtection="1">
      <alignment horizontal="center" vertical="center" wrapText="1"/>
    </xf>
    <xf numFmtId="15" fontId="2" fillId="0" borderId="13" xfId="0" applyNumberFormat="1" applyFont="1" applyFill="1" applyBorder="1" applyAlignment="1">
      <alignment horizontal="center" vertical="center"/>
    </xf>
    <xf numFmtId="0" fontId="2" fillId="1" borderId="1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8" fillId="0" borderId="1" xfId="2" applyFont="1" applyBorder="1" applyAlignment="1" applyProtection="1">
      <alignment horizontal="center"/>
    </xf>
    <xf numFmtId="15" fontId="13" fillId="0" borderId="4" xfId="0" applyNumberFormat="1" applyFont="1" applyBorder="1" applyAlignment="1">
      <alignment horizontal="center"/>
    </xf>
    <xf numFmtId="0" fontId="8" fillId="0" borderId="1" xfId="2" applyFont="1" applyBorder="1" applyAlignment="1" applyProtection="1">
      <alignment horizontal="center" wrapText="1"/>
    </xf>
    <xf numFmtId="0" fontId="4" fillId="4" borderId="6" xfId="0" applyFont="1" applyFill="1" applyBorder="1" applyAlignment="1">
      <alignment vertical="center" wrapText="1"/>
    </xf>
    <xf numFmtId="15" fontId="5" fillId="3" borderId="1" xfId="0" applyNumberFormat="1" applyFont="1" applyFill="1" applyBorder="1" applyAlignment="1">
      <alignment horizontal="center" vertical="center"/>
    </xf>
    <xf numFmtId="15" fontId="5" fillId="3" borderId="6" xfId="0" applyNumberFormat="1" applyFont="1" applyFill="1" applyBorder="1" applyAlignment="1">
      <alignment horizontal="center" vertical="center"/>
    </xf>
    <xf numFmtId="15" fontId="6" fillId="0" borderId="4" xfId="0" applyNumberFormat="1" applyFont="1" applyFill="1" applyBorder="1" applyAlignment="1">
      <alignment horizontal="center" vertical="center"/>
    </xf>
    <xf numFmtId="15" fontId="6" fillId="0" borderId="1" xfId="0" applyNumberFormat="1" applyFont="1" applyFill="1" applyBorder="1" applyAlignment="1">
      <alignment horizontal="center" vertical="center"/>
    </xf>
    <xf numFmtId="15" fontId="6" fillId="0" borderId="6" xfId="0" applyNumberFormat="1" applyFont="1" applyFill="1" applyBorder="1" applyAlignment="1">
      <alignment horizontal="center" vertical="center"/>
    </xf>
    <xf numFmtId="15" fontId="5" fillId="0" borderId="1" xfId="0" applyNumberFormat="1" applyFont="1" applyFill="1" applyBorder="1" applyAlignment="1">
      <alignment horizontal="center" vertical="center"/>
    </xf>
    <xf numFmtId="15" fontId="5" fillId="0" borderId="6" xfId="0" applyNumberFormat="1" applyFont="1" applyFill="1" applyBorder="1" applyAlignment="1">
      <alignment horizontal="center" vertical="center"/>
    </xf>
    <xf numFmtId="0" fontId="2" fillId="9" borderId="6" xfId="0" applyFont="1" applyFill="1" applyBorder="1" applyAlignment="1">
      <alignment horizontal="center" vertical="center" wrapText="1"/>
    </xf>
    <xf numFmtId="0" fontId="8" fillId="9" borderId="1" xfId="2" applyFont="1" applyFill="1" applyBorder="1" applyAlignment="1" applyProtection="1">
      <alignment horizontal="center" vertical="center" wrapText="1"/>
    </xf>
    <xf numFmtId="15" fontId="2" fillId="9" borderId="4" xfId="0" applyNumberFormat="1" applyFont="1" applyFill="1" applyBorder="1" applyAlignment="1">
      <alignment horizontal="center" vertical="center"/>
    </xf>
    <xf numFmtId="15" fontId="2" fillId="9" borderId="1" xfId="0" applyNumberFormat="1" applyFont="1" applyFill="1" applyBorder="1" applyAlignment="1">
      <alignment horizontal="center" vertical="center"/>
    </xf>
    <xf numFmtId="15" fontId="2" fillId="9" borderId="6" xfId="0" applyNumberFormat="1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 wrapText="1"/>
    </xf>
    <xf numFmtId="0" fontId="8" fillId="8" borderId="1" xfId="2" applyFont="1" applyFill="1" applyBorder="1" applyAlignment="1" applyProtection="1">
      <alignment horizontal="center" vertical="center" wrapText="1"/>
    </xf>
    <xf numFmtId="15" fontId="2" fillId="8" borderId="4" xfId="0" applyNumberFormat="1" applyFont="1" applyFill="1" applyBorder="1" applyAlignment="1">
      <alignment horizontal="center" vertical="center"/>
    </xf>
    <xf numFmtId="15" fontId="2" fillId="8" borderId="1" xfId="0" applyNumberFormat="1" applyFont="1" applyFill="1" applyBorder="1" applyAlignment="1">
      <alignment horizontal="center" vertical="center"/>
    </xf>
    <xf numFmtId="15" fontId="2" fillId="8" borderId="6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5" fontId="2" fillId="0" borderId="14" xfId="0" applyNumberFormat="1" applyFont="1" applyFill="1" applyBorder="1" applyAlignment="1">
      <alignment horizontal="center" vertical="center" wrapText="1"/>
    </xf>
    <xf numFmtId="15" fontId="2" fillId="0" borderId="6" xfId="0" applyNumberFormat="1" applyFont="1" applyFill="1" applyBorder="1" applyAlignment="1">
      <alignment horizontal="center" vertical="center" wrapText="1"/>
    </xf>
    <xf numFmtId="15" fontId="6" fillId="0" borderId="14" xfId="0" applyNumberFormat="1" applyFont="1" applyFill="1" applyBorder="1" applyAlignment="1">
      <alignment horizontal="center" vertical="center"/>
    </xf>
    <xf numFmtId="0" fontId="8" fillId="3" borderId="0" xfId="2" applyFont="1" applyFill="1" applyAlignment="1" applyProtection="1">
      <alignment horizontal="center"/>
    </xf>
    <xf numFmtId="15" fontId="2" fillId="3" borderId="14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4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/>
    </xf>
    <xf numFmtId="0" fontId="14" fillId="5" borderId="4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14" fillId="5" borderId="0" xfId="0" applyFont="1" applyFill="1" applyBorder="1" applyAlignment="1">
      <alignment horizontal="center" vertical="center"/>
    </xf>
    <xf numFmtId="0" fontId="8" fillId="0" borderId="6" xfId="2" applyFill="1" applyBorder="1" applyAlignment="1" applyProtection="1">
      <alignment horizontal="center" vertical="center" wrapText="1"/>
    </xf>
    <xf numFmtId="165" fontId="0" fillId="0" borderId="0" xfId="0" applyNumberFormat="1"/>
    <xf numFmtId="164" fontId="0" fillId="0" borderId="0" xfId="0" applyNumberFormat="1"/>
    <xf numFmtId="166" fontId="0" fillId="0" borderId="0" xfId="0" applyNumberFormat="1"/>
    <xf numFmtId="49" fontId="0" fillId="0" borderId="0" xfId="0" applyNumberFormat="1"/>
    <xf numFmtId="0" fontId="15" fillId="10" borderId="16" xfId="0" applyNumberFormat="1" applyFont="1" applyFill="1" applyBorder="1" applyAlignment="1">
      <alignment horizontal="center"/>
    </xf>
    <xf numFmtId="0" fontId="15" fillId="10" borderId="15" xfId="0" applyNumberFormat="1" applyFont="1" applyFill="1" applyBorder="1" applyAlignment="1">
      <alignment horizontal="center"/>
    </xf>
    <xf numFmtId="165" fontId="0" fillId="0" borderId="0" xfId="0" applyNumberFormat="1" applyBorder="1" applyAlignment="1"/>
    <xf numFmtId="0" fontId="16" fillId="0" borderId="1" xfId="0" applyFont="1" applyBorder="1" applyAlignment="1">
      <alignment horizontal="center" vertical="center"/>
    </xf>
    <xf numFmtId="0" fontId="0" fillId="0" borderId="1" xfId="0" applyBorder="1" applyAlignment="1">
      <alignment shrinkToFit="1"/>
    </xf>
    <xf numFmtId="14" fontId="15" fillId="10" borderId="1" xfId="0" applyNumberFormat="1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 vertical="center" wrapText="1"/>
    </xf>
    <xf numFmtId="0" fontId="0" fillId="0" borderId="14" xfId="0" applyBorder="1"/>
    <xf numFmtId="0" fontId="0" fillId="0" borderId="8" xfId="0" applyBorder="1"/>
    <xf numFmtId="0" fontId="0" fillId="0" borderId="11" xfId="0" applyBorder="1"/>
    <xf numFmtId="0" fontId="0" fillId="0" borderId="13" xfId="0" applyBorder="1"/>
    <xf numFmtId="0" fontId="0" fillId="0" borderId="0" xfId="0" applyBorder="1"/>
    <xf numFmtId="0" fontId="0" fillId="0" borderId="9" xfId="0" applyBorder="1"/>
    <xf numFmtId="0" fontId="0" fillId="0" borderId="12" xfId="0" applyBorder="1"/>
    <xf numFmtId="0" fontId="0" fillId="0" borderId="2" xfId="0" applyBorder="1"/>
    <xf numFmtId="0" fontId="0" fillId="0" borderId="10" xfId="0" applyBorder="1"/>
    <xf numFmtId="0" fontId="0" fillId="2" borderId="0" xfId="0" applyFill="1"/>
    <xf numFmtId="0" fontId="14" fillId="2" borderId="0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C4C4C4"/>
      <color rgb="FFFFD961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38100</xdr:colOff>
      <xdr:row>16</xdr:row>
      <xdr:rowOff>171450</xdr:rowOff>
    </xdr:from>
    <xdr:to>
      <xdr:col>19</xdr:col>
      <xdr:colOff>0</xdr:colOff>
      <xdr:row>22</xdr:row>
      <xdr:rowOff>66675</xdr:rowOff>
    </xdr:to>
    <xdr:sp macro="" textlink="">
      <xdr:nvSpPr>
        <xdr:cNvPr id="2" name="Oval Callout 1"/>
        <xdr:cNvSpPr/>
      </xdr:nvSpPr>
      <xdr:spPr bwMode="auto">
        <a:xfrm>
          <a:off x="6505575" y="733425"/>
          <a:ext cx="3619500" cy="1152525"/>
        </a:xfrm>
        <a:prstGeom prst="wedgeEllipseCallout">
          <a:avLst>
            <a:gd name="adj1" fmla="val -51359"/>
            <a:gd name="adj2" fmla="val 92252"/>
          </a:avLst>
        </a:prstGeom>
        <a:solidFill>
          <a:sysClr val="window" lastClr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868686"/>
          </a:outerShdw>
        </a:effectLst>
      </xdr:spPr>
      <xdr:txBody>
        <a:bodyPr vertOverflow="clip" wrap="square" lIns="18288" tIns="0" rIns="0" bIns="0" rtlCol="1" anchor="ctr" upright="1"/>
        <a:lstStyle/>
        <a:p>
          <a:pPr algn="ctr"/>
          <a:r>
            <a:rPr lang="ar-EG" sz="1800" b="1">
              <a:solidFill>
                <a:srgbClr val="FF0000"/>
              </a:solidFill>
            </a:rPr>
            <a:t>نتائج</a:t>
          </a:r>
          <a:r>
            <a:rPr lang="ar-EG" sz="1800" b="1" baseline="0">
              <a:solidFill>
                <a:srgbClr val="FF0000"/>
              </a:solidFill>
            </a:rPr>
            <a:t> البحث تظهر هنا</a:t>
          </a:r>
          <a:endParaRPr lang="ar-EG" sz="1800" b="1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0</xdr:colOff>
      <xdr:row>13</xdr:row>
      <xdr:rowOff>66676</xdr:rowOff>
    </xdr:from>
    <xdr:to>
      <xdr:col>3</xdr:col>
      <xdr:colOff>476250</xdr:colOff>
      <xdr:row>27</xdr:row>
      <xdr:rowOff>95250</xdr:rowOff>
    </xdr:to>
    <xdr:sp macro="" textlink="">
      <xdr:nvSpPr>
        <xdr:cNvPr id="3" name="Oval Callout 2"/>
        <xdr:cNvSpPr/>
      </xdr:nvSpPr>
      <xdr:spPr bwMode="auto">
        <a:xfrm>
          <a:off x="0" y="66676"/>
          <a:ext cx="2305050" cy="2657474"/>
        </a:xfrm>
        <a:prstGeom prst="wedgeEllipseCallout">
          <a:avLst>
            <a:gd name="adj1" fmla="val 92202"/>
            <a:gd name="adj2" fmla="val -43155"/>
          </a:avLst>
        </a:prstGeom>
        <a:solidFill>
          <a:sysClr val="window" lastClr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868686"/>
          </a:outerShdw>
        </a:effectLst>
      </xdr:spPr>
      <xdr:txBody>
        <a:bodyPr vertOverflow="clip" wrap="square" lIns="18288" tIns="0" rIns="0" bIns="0" rtlCol="1" anchor="ctr" upright="1"/>
        <a:lstStyle/>
        <a:p>
          <a:pPr algn="ctr" rtl="1"/>
          <a:r>
            <a:rPr lang="ar-EG" sz="1800" b="1">
              <a:solidFill>
                <a:srgbClr val="FF0000"/>
              </a:solidFill>
            </a:rPr>
            <a:t>يتم</a:t>
          </a:r>
          <a:r>
            <a:rPr lang="ar-EG" sz="1800" b="1" baseline="0">
              <a:solidFill>
                <a:srgbClr val="FF0000"/>
              </a:solidFill>
            </a:rPr>
            <a:t> البحث فى أعمدة </a:t>
          </a:r>
          <a:r>
            <a:rPr lang="en-GB" sz="1800" b="1" baseline="0">
              <a:solidFill>
                <a:srgbClr val="FF0000"/>
              </a:solidFill>
            </a:rPr>
            <a:t>Review  </a:t>
          </a:r>
          <a:r>
            <a:rPr lang="ar-EG" sz="1800" b="1" baseline="0">
              <a:solidFill>
                <a:srgbClr val="FF0000"/>
              </a:solidFill>
            </a:rPr>
            <a:t>فى كل أوراق العمل فى الفترة التى يتم تحديدها فى </a:t>
          </a:r>
          <a:r>
            <a:rPr lang="en-GB" sz="1800" b="1" baseline="0">
              <a:solidFill>
                <a:srgbClr val="FF0000"/>
              </a:solidFill>
            </a:rPr>
            <a:t>H1 &amp; H2</a:t>
          </a:r>
          <a:endParaRPr lang="ar-EG" sz="1800" b="1">
            <a:solidFill>
              <a:srgbClr val="FF0000"/>
            </a:solidFill>
          </a:endParaRPr>
        </a:p>
      </xdr:txBody>
    </xdr:sp>
    <xdr:clientData/>
  </xdr:twoCellAnchor>
  <xdr:twoCellAnchor>
    <xdr:from>
      <xdr:col>12</xdr:col>
      <xdr:colOff>66674</xdr:colOff>
      <xdr:row>2</xdr:row>
      <xdr:rowOff>104775</xdr:rowOff>
    </xdr:from>
    <xdr:to>
      <xdr:col>17</xdr:col>
      <xdr:colOff>409574</xdr:colOff>
      <xdr:row>15</xdr:row>
      <xdr:rowOff>66675</xdr:rowOff>
    </xdr:to>
    <xdr:sp macro="" textlink="">
      <xdr:nvSpPr>
        <xdr:cNvPr id="5" name="Oval Callout 4"/>
        <xdr:cNvSpPr/>
      </xdr:nvSpPr>
      <xdr:spPr bwMode="auto">
        <a:xfrm>
          <a:off x="8458199" y="428625"/>
          <a:ext cx="3724275" cy="2143125"/>
        </a:xfrm>
        <a:prstGeom prst="wedgeEllipseCallout">
          <a:avLst>
            <a:gd name="adj1" fmla="val -51622"/>
            <a:gd name="adj2" fmla="val 38511"/>
          </a:avLst>
        </a:prstGeom>
        <a:solidFill>
          <a:sysClr val="window" lastClr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868686"/>
          </a:outerShdw>
        </a:effectLst>
      </xdr:spPr>
      <xdr:txBody>
        <a:bodyPr vertOverflow="clip" wrap="square" lIns="18288" tIns="0" rIns="0" bIns="0" rtlCol="1" anchor="ctr" upright="1"/>
        <a:lstStyle/>
        <a:p>
          <a:pPr algn="ctr" rtl="1"/>
          <a:r>
            <a:rPr lang="ar-EG" sz="1800" b="1">
              <a:solidFill>
                <a:srgbClr val="FF0000"/>
              </a:solidFill>
            </a:rPr>
            <a:t>إذا</a:t>
          </a:r>
          <a:r>
            <a:rPr lang="ar-EG" sz="1800" b="1" baseline="0">
              <a:solidFill>
                <a:srgbClr val="FF0000"/>
              </a:solidFill>
            </a:rPr>
            <a:t> تركت هذه الخانة فارغة فان البحث يكون فى كل أوراق العمل ، انما لو تم اختيار </a:t>
          </a:r>
          <a:r>
            <a:rPr lang="en-GB" sz="1800" b="1" baseline="0">
              <a:solidFill>
                <a:srgbClr val="FF0000"/>
              </a:solidFill>
            </a:rPr>
            <a:t>File Name </a:t>
          </a:r>
          <a:r>
            <a:rPr lang="ar-EG" sz="1800" b="1" baseline="0">
              <a:solidFill>
                <a:srgbClr val="FF0000"/>
              </a:solidFill>
            </a:rPr>
            <a:t> يكون البحث مقصورا على الملف المختار</a:t>
          </a:r>
          <a:endParaRPr lang="ar-EG" sz="1800" b="1">
            <a:solidFill>
              <a:srgbClr val="FF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ma95546/AppData/Local/Microsoft/Windows/Temporary%20Internet%20Files/Content.Outlook/3B4TPPV0/Sick%20leave%20201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Name List"/>
      <sheetName val="GSK"/>
      <sheetName val="Total No. of days"/>
      <sheetName val="Search"/>
      <sheetName val="Monthly"/>
      <sheetName val="Hiring Status"/>
      <sheetName val="Per Area"/>
    </sheetNames>
    <sheetDataSet>
      <sheetData sheetId="0"/>
      <sheetData sheetId="1">
        <row r="1">
          <cell r="B1" t="str">
            <v>Emp. ID</v>
          </cell>
          <cell r="C1" t="str">
            <v>Hiring Status</v>
          </cell>
          <cell r="D1" t="str">
            <v>Emp. Name</v>
          </cell>
          <cell r="E1" t="str">
            <v>Area</v>
          </cell>
          <cell r="F1" t="str">
            <v>From</v>
          </cell>
          <cell r="G1" t="str">
            <v>To</v>
          </cell>
          <cell r="H1" t="str">
            <v>No. Of Days</v>
          </cell>
          <cell r="I1" t="str">
            <v>Justification</v>
          </cell>
        </row>
        <row r="3">
          <cell r="A3">
            <v>1</v>
          </cell>
          <cell r="B3">
            <v>5305</v>
          </cell>
          <cell r="C3" t="str">
            <v>GSK</v>
          </cell>
          <cell r="D3" t="str">
            <v>Hanem Mahdy Mohamed</v>
          </cell>
          <cell r="E3" t="str">
            <v>Solid Area</v>
          </cell>
          <cell r="F3">
            <v>42325</v>
          </cell>
          <cell r="G3">
            <v>42412</v>
          </cell>
          <cell r="H3">
            <v>90</v>
          </cell>
          <cell r="I3" t="str">
            <v>Maternity Leave</v>
          </cell>
        </row>
        <row r="4">
          <cell r="A4" t="str">
            <v/>
          </cell>
          <cell r="B4">
            <v>4084</v>
          </cell>
          <cell r="C4" t="str">
            <v>GSK</v>
          </cell>
          <cell r="D4" t="str">
            <v>Mohamed El Sayed Abddalah El F</v>
          </cell>
          <cell r="E4" t="str">
            <v>Packaging Area</v>
          </cell>
          <cell r="F4">
            <v>42370</v>
          </cell>
          <cell r="G4">
            <v>42385</v>
          </cell>
          <cell r="H4">
            <v>16</v>
          </cell>
          <cell r="I4" t="str">
            <v>Surgery Operation</v>
          </cell>
        </row>
        <row r="5">
          <cell r="A5" t="str">
            <v/>
          </cell>
          <cell r="B5">
            <v>5210</v>
          </cell>
          <cell r="C5" t="str">
            <v>GSK</v>
          </cell>
          <cell r="D5" t="str">
            <v>Doaa Ibrahim Abdel Latif</v>
          </cell>
          <cell r="E5" t="str">
            <v>Packaging Area</v>
          </cell>
          <cell r="F5">
            <v>42372</v>
          </cell>
          <cell r="G5">
            <v>42463</v>
          </cell>
          <cell r="H5">
            <v>90</v>
          </cell>
          <cell r="I5" t="str">
            <v>Maternity Leave</v>
          </cell>
        </row>
        <row r="6">
          <cell r="A6" t="str">
            <v/>
          </cell>
          <cell r="B6">
            <v>4931</v>
          </cell>
          <cell r="C6" t="str">
            <v>GSK</v>
          </cell>
          <cell r="D6" t="str">
            <v>Hend  Aly Mabrouk</v>
          </cell>
          <cell r="E6" t="str">
            <v>Packaging Area</v>
          </cell>
          <cell r="F6">
            <v>42372</v>
          </cell>
          <cell r="G6">
            <v>42374</v>
          </cell>
          <cell r="H6">
            <v>3</v>
          </cell>
        </row>
        <row r="7">
          <cell r="A7" t="str">
            <v/>
          </cell>
          <cell r="B7">
            <v>4126</v>
          </cell>
          <cell r="C7" t="str">
            <v>GSK</v>
          </cell>
          <cell r="D7" t="str">
            <v>Sanaa  Gad Selim</v>
          </cell>
          <cell r="E7" t="str">
            <v>Packaging Area</v>
          </cell>
          <cell r="F7">
            <v>42375</v>
          </cell>
          <cell r="G7">
            <v>42375</v>
          </cell>
          <cell r="H7">
            <v>1</v>
          </cell>
        </row>
        <row r="8">
          <cell r="A8" t="str">
            <v/>
          </cell>
          <cell r="B8">
            <v>4869</v>
          </cell>
          <cell r="C8" t="str">
            <v>GSK</v>
          </cell>
          <cell r="D8" t="str">
            <v>Faten  Gad Selim</v>
          </cell>
          <cell r="E8" t="str">
            <v>Solid Area</v>
          </cell>
          <cell r="F8">
            <v>42378</v>
          </cell>
          <cell r="G8">
            <v>42398</v>
          </cell>
          <cell r="H8">
            <v>21</v>
          </cell>
        </row>
        <row r="9">
          <cell r="A9" t="str">
            <v/>
          </cell>
          <cell r="B9">
            <v>5208</v>
          </cell>
          <cell r="C9" t="str">
            <v>GSK</v>
          </cell>
          <cell r="D9" t="str">
            <v>Rehab Ali Soliman</v>
          </cell>
          <cell r="E9" t="str">
            <v>Packaging Area</v>
          </cell>
          <cell r="F9">
            <v>42379</v>
          </cell>
          <cell r="G9">
            <v>42383</v>
          </cell>
          <cell r="H9">
            <v>5</v>
          </cell>
        </row>
        <row r="10">
          <cell r="A10" t="str">
            <v/>
          </cell>
          <cell r="B10">
            <v>4872</v>
          </cell>
          <cell r="C10" t="str">
            <v>GSK</v>
          </cell>
          <cell r="D10" t="str">
            <v>Marwa  Abdel Baky Eissa</v>
          </cell>
          <cell r="E10" t="str">
            <v>Packaging Area</v>
          </cell>
          <cell r="F10">
            <v>42380</v>
          </cell>
          <cell r="G10">
            <v>42383</v>
          </cell>
          <cell r="H10">
            <v>4</v>
          </cell>
        </row>
        <row r="11">
          <cell r="A11" t="str">
            <v/>
          </cell>
          <cell r="B11">
            <v>5211</v>
          </cell>
          <cell r="C11" t="str">
            <v>GSK</v>
          </cell>
          <cell r="D11" t="str">
            <v>Hanan Abdel Hady Mowaad</v>
          </cell>
          <cell r="E11" t="str">
            <v>Packaging Area</v>
          </cell>
          <cell r="F11">
            <v>42383</v>
          </cell>
          <cell r="G11">
            <v>42389</v>
          </cell>
          <cell r="H11">
            <v>7</v>
          </cell>
        </row>
        <row r="12">
          <cell r="A12" t="str">
            <v/>
          </cell>
          <cell r="B12">
            <v>5366</v>
          </cell>
          <cell r="C12" t="str">
            <v>GSK</v>
          </cell>
          <cell r="D12" t="str">
            <v>Sahar Moustafa Ewiss</v>
          </cell>
          <cell r="E12" t="str">
            <v>Packaging Area</v>
          </cell>
          <cell r="F12">
            <v>42386</v>
          </cell>
          <cell r="G12">
            <v>42388</v>
          </cell>
          <cell r="H12">
            <v>3</v>
          </cell>
        </row>
        <row r="13">
          <cell r="A13" t="str">
            <v/>
          </cell>
          <cell r="B13">
            <v>4184</v>
          </cell>
          <cell r="C13" t="str">
            <v>GSK</v>
          </cell>
          <cell r="D13" t="str">
            <v>Mohamed Afifi Abdel Hamid</v>
          </cell>
          <cell r="E13" t="str">
            <v>Packaging Area</v>
          </cell>
          <cell r="F13">
            <v>42387</v>
          </cell>
          <cell r="G13">
            <v>42389</v>
          </cell>
          <cell r="H13">
            <v>3</v>
          </cell>
        </row>
        <row r="14">
          <cell r="A14" t="str">
            <v/>
          </cell>
          <cell r="B14">
            <v>4095</v>
          </cell>
          <cell r="C14" t="str">
            <v>GSK</v>
          </cell>
          <cell r="D14" t="str">
            <v>Magdy Ibrahim Hussein</v>
          </cell>
          <cell r="E14" t="str">
            <v>Packaging Area</v>
          </cell>
          <cell r="F14">
            <v>42387</v>
          </cell>
          <cell r="G14">
            <v>42416</v>
          </cell>
          <cell r="H14">
            <v>30</v>
          </cell>
          <cell r="I14" t="str">
            <v>Surgery Operation</v>
          </cell>
        </row>
        <row r="15">
          <cell r="A15" t="str">
            <v/>
          </cell>
          <cell r="B15">
            <v>4536</v>
          </cell>
          <cell r="C15" t="str">
            <v>GSK</v>
          </cell>
          <cell r="D15" t="str">
            <v>Karima  Mohamed Mohamed</v>
          </cell>
          <cell r="E15" t="str">
            <v>Packaging Area</v>
          </cell>
          <cell r="F15">
            <v>42388</v>
          </cell>
          <cell r="G15">
            <v>42390</v>
          </cell>
          <cell r="H15">
            <v>3</v>
          </cell>
        </row>
        <row r="16">
          <cell r="A16" t="str">
            <v/>
          </cell>
          <cell r="B16">
            <v>4932</v>
          </cell>
          <cell r="C16" t="str">
            <v>GSK</v>
          </cell>
          <cell r="D16" t="str">
            <v>Rania  Ahmed Sayed</v>
          </cell>
          <cell r="E16" t="str">
            <v>Packaging Area</v>
          </cell>
          <cell r="F16">
            <v>42388</v>
          </cell>
          <cell r="G16">
            <v>42394</v>
          </cell>
          <cell r="H16">
            <v>7</v>
          </cell>
        </row>
        <row r="17">
          <cell r="A17" t="str">
            <v/>
          </cell>
          <cell r="B17">
            <v>5532</v>
          </cell>
          <cell r="C17" t="str">
            <v>GSK</v>
          </cell>
          <cell r="D17" t="str">
            <v>Ramadan Ahmed Abd Elrehem</v>
          </cell>
          <cell r="E17" t="str">
            <v>Packaging Area</v>
          </cell>
          <cell r="F17">
            <v>42389</v>
          </cell>
          <cell r="G17">
            <v>42390</v>
          </cell>
          <cell r="H17">
            <v>2</v>
          </cell>
        </row>
        <row r="18">
          <cell r="A18" t="str">
            <v/>
          </cell>
          <cell r="B18">
            <v>4171</v>
          </cell>
          <cell r="C18" t="str">
            <v>GSK</v>
          </cell>
          <cell r="D18" t="str">
            <v>Samah  Dahy</v>
          </cell>
          <cell r="E18" t="str">
            <v>Solid Area</v>
          </cell>
          <cell r="F18">
            <v>42389</v>
          </cell>
          <cell r="G18">
            <v>42395</v>
          </cell>
          <cell r="H18">
            <v>7</v>
          </cell>
        </row>
        <row r="19">
          <cell r="A19" t="str">
            <v/>
          </cell>
          <cell r="B19">
            <v>5212</v>
          </cell>
          <cell r="C19" t="str">
            <v>GSK</v>
          </cell>
          <cell r="D19" t="str">
            <v>Rania Attia Mohamed</v>
          </cell>
          <cell r="E19" t="str">
            <v>Packaging Area</v>
          </cell>
          <cell r="F19">
            <v>42393</v>
          </cell>
          <cell r="G19">
            <v>42393</v>
          </cell>
          <cell r="H19">
            <v>1</v>
          </cell>
        </row>
        <row r="20">
          <cell r="A20" t="str">
            <v/>
          </cell>
          <cell r="B20">
            <v>5365</v>
          </cell>
          <cell r="C20" t="str">
            <v>GSK</v>
          </cell>
          <cell r="D20" t="str">
            <v>Azza  Mohamed Abdallah</v>
          </cell>
          <cell r="E20" t="str">
            <v>Packaging Area</v>
          </cell>
          <cell r="F20">
            <v>42395</v>
          </cell>
          <cell r="G20">
            <v>42408</v>
          </cell>
          <cell r="H20">
            <v>14</v>
          </cell>
        </row>
        <row r="21">
          <cell r="A21" t="str">
            <v/>
          </cell>
          <cell r="B21">
            <v>5211</v>
          </cell>
          <cell r="C21" t="str">
            <v>GSK</v>
          </cell>
          <cell r="D21" t="str">
            <v>Hanan Abdel Hady Mowaad</v>
          </cell>
          <cell r="E21" t="str">
            <v>Packaging Area</v>
          </cell>
          <cell r="F21">
            <v>42395</v>
          </cell>
          <cell r="G21">
            <v>42397</v>
          </cell>
          <cell r="H21">
            <v>3</v>
          </cell>
        </row>
        <row r="22">
          <cell r="A22" t="str">
            <v/>
          </cell>
          <cell r="B22">
            <v>4931</v>
          </cell>
          <cell r="C22" t="str">
            <v>GSK</v>
          </cell>
          <cell r="D22" t="str">
            <v>Hend  Aly Mabrouk</v>
          </cell>
          <cell r="E22" t="str">
            <v>Packaging Area</v>
          </cell>
          <cell r="F22">
            <v>42397</v>
          </cell>
          <cell r="G22">
            <v>42397</v>
          </cell>
          <cell r="H22">
            <v>0.5</v>
          </cell>
        </row>
        <row r="23">
          <cell r="A23" t="str">
            <v/>
          </cell>
          <cell r="B23">
            <v>9153</v>
          </cell>
          <cell r="C23" t="str">
            <v>outsource</v>
          </cell>
          <cell r="D23" t="str">
            <v>Marwa Saaed Hussein</v>
          </cell>
          <cell r="E23" t="str">
            <v>Solid Area</v>
          </cell>
          <cell r="F23">
            <v>42380</v>
          </cell>
          <cell r="G23">
            <v>42381</v>
          </cell>
          <cell r="H23">
            <v>2</v>
          </cell>
        </row>
        <row r="24">
          <cell r="A24" t="str">
            <v/>
          </cell>
          <cell r="B24">
            <v>9077</v>
          </cell>
          <cell r="C24" t="str">
            <v>outsource</v>
          </cell>
          <cell r="D24" t="str">
            <v>Hanan Mohamed Salem</v>
          </cell>
          <cell r="E24" t="str">
            <v>Packaging Area</v>
          </cell>
          <cell r="F24">
            <v>42381</v>
          </cell>
          <cell r="G24">
            <v>42382</v>
          </cell>
          <cell r="H24">
            <v>2</v>
          </cell>
        </row>
        <row r="25">
          <cell r="A25" t="str">
            <v/>
          </cell>
          <cell r="B25">
            <v>9077</v>
          </cell>
          <cell r="C25" t="str">
            <v>outsource</v>
          </cell>
          <cell r="D25" t="str">
            <v>Hanan Mohamed Salem</v>
          </cell>
          <cell r="E25" t="str">
            <v>Packaging Area</v>
          </cell>
          <cell r="F25">
            <v>42396</v>
          </cell>
          <cell r="G25">
            <v>42396</v>
          </cell>
          <cell r="H25">
            <v>1</v>
          </cell>
        </row>
        <row r="26">
          <cell r="A26" t="str">
            <v/>
          </cell>
          <cell r="B26">
            <v>9344</v>
          </cell>
          <cell r="C26" t="str">
            <v>outsource</v>
          </cell>
          <cell r="D26" t="str">
            <v>Mohamed Hassan Mohamaden Mossa</v>
          </cell>
          <cell r="E26" t="str">
            <v>Solid Area</v>
          </cell>
          <cell r="F26">
            <v>42400</v>
          </cell>
          <cell r="G26">
            <v>42400</v>
          </cell>
          <cell r="H26">
            <v>1</v>
          </cell>
        </row>
        <row r="27">
          <cell r="A27" t="str">
            <v/>
          </cell>
          <cell r="B27">
            <v>5365</v>
          </cell>
          <cell r="C27" t="str">
            <v>GSK</v>
          </cell>
          <cell r="D27" t="str">
            <v>Azza  Mohamed Abdallah</v>
          </cell>
          <cell r="E27" t="str">
            <v>Packaging Area</v>
          </cell>
          <cell r="F27">
            <v>42395</v>
          </cell>
          <cell r="G27">
            <v>42408</v>
          </cell>
          <cell r="H27">
            <v>14</v>
          </cell>
          <cell r="I27" t="str">
            <v>Surgery Operation</v>
          </cell>
        </row>
        <row r="28">
          <cell r="A28" t="str">
            <v/>
          </cell>
          <cell r="B28">
            <v>5530</v>
          </cell>
          <cell r="C28" t="str">
            <v>GSK</v>
          </cell>
          <cell r="D28" t="str">
            <v>Khaled Sayed Seddik</v>
          </cell>
          <cell r="E28" t="str">
            <v>Packaging Area</v>
          </cell>
          <cell r="F28">
            <v>42401</v>
          </cell>
          <cell r="G28">
            <v>42402</v>
          </cell>
          <cell r="H28">
            <v>2</v>
          </cell>
        </row>
        <row r="29">
          <cell r="A29" t="str">
            <v/>
          </cell>
          <cell r="B29">
            <v>4096</v>
          </cell>
          <cell r="C29" t="str">
            <v>GSK</v>
          </cell>
          <cell r="D29" t="str">
            <v>Mohamed  Fathy Omar</v>
          </cell>
          <cell r="E29" t="str">
            <v>Solid Area</v>
          </cell>
          <cell r="F29">
            <v>42397</v>
          </cell>
          <cell r="G29">
            <v>42417</v>
          </cell>
          <cell r="H29">
            <v>21</v>
          </cell>
          <cell r="I29" t="str">
            <v>Surgery Operation</v>
          </cell>
        </row>
        <row r="30">
          <cell r="A30" t="str">
            <v/>
          </cell>
          <cell r="B30">
            <v>4932</v>
          </cell>
          <cell r="C30" t="str">
            <v>GSK</v>
          </cell>
          <cell r="D30" t="str">
            <v>Rania  Ahmed Sayed</v>
          </cell>
          <cell r="E30" t="str">
            <v>Packaging Area</v>
          </cell>
          <cell r="F30">
            <v>42400</v>
          </cell>
          <cell r="G30">
            <v>42413</v>
          </cell>
          <cell r="H30">
            <v>14</v>
          </cell>
        </row>
        <row r="31">
          <cell r="A31" t="str">
            <v/>
          </cell>
          <cell r="B31">
            <v>4932</v>
          </cell>
          <cell r="C31" t="str">
            <v>GSK</v>
          </cell>
          <cell r="D31" t="str">
            <v>Rania  Ahmed Sayed</v>
          </cell>
          <cell r="E31" t="str">
            <v>Packaging Area</v>
          </cell>
          <cell r="F31">
            <v>42414</v>
          </cell>
          <cell r="G31">
            <v>42427</v>
          </cell>
          <cell r="H31">
            <v>14</v>
          </cell>
        </row>
        <row r="32">
          <cell r="A32" t="str">
            <v/>
          </cell>
          <cell r="B32">
            <v>4930</v>
          </cell>
          <cell r="C32" t="str">
            <v>GSK</v>
          </cell>
          <cell r="D32" t="str">
            <v>Amany  Mahmoud El Sayed</v>
          </cell>
          <cell r="E32" t="str">
            <v>Solid Area</v>
          </cell>
          <cell r="F32">
            <v>42400</v>
          </cell>
          <cell r="G32">
            <v>42402</v>
          </cell>
          <cell r="H32">
            <v>3</v>
          </cell>
        </row>
        <row r="33">
          <cell r="A33" t="str">
            <v/>
          </cell>
          <cell r="B33">
            <v>5219</v>
          </cell>
          <cell r="C33" t="str">
            <v>GSK</v>
          </cell>
          <cell r="D33" t="str">
            <v>Ahmed Mohamed Ali</v>
          </cell>
          <cell r="E33" t="str">
            <v>Topical Filling</v>
          </cell>
          <cell r="F33">
            <v>42396</v>
          </cell>
          <cell r="G33">
            <v>42402</v>
          </cell>
          <cell r="H33">
            <v>7</v>
          </cell>
        </row>
        <row r="34">
          <cell r="A34" t="str">
            <v/>
          </cell>
          <cell r="B34">
            <v>4934</v>
          </cell>
          <cell r="C34" t="str">
            <v>GSK</v>
          </cell>
          <cell r="D34" t="str">
            <v>Doaa  Hussein Abdel Metaal</v>
          </cell>
          <cell r="E34" t="str">
            <v>Solid Area</v>
          </cell>
          <cell r="F34">
            <v>42407</v>
          </cell>
          <cell r="G34">
            <v>42411</v>
          </cell>
          <cell r="H34">
            <v>4.5</v>
          </cell>
        </row>
        <row r="35">
          <cell r="A35" t="str">
            <v/>
          </cell>
          <cell r="B35">
            <v>5217</v>
          </cell>
          <cell r="C35" t="str">
            <v>GSK</v>
          </cell>
          <cell r="D35" t="str">
            <v>Ismail Mohamed Ismail</v>
          </cell>
          <cell r="E35" t="str">
            <v>Packaging Area</v>
          </cell>
          <cell r="F35">
            <v>42408</v>
          </cell>
          <cell r="G35">
            <v>42409</v>
          </cell>
          <cell r="H35">
            <v>2</v>
          </cell>
        </row>
        <row r="36">
          <cell r="A36" t="str">
            <v/>
          </cell>
          <cell r="B36">
            <v>4184</v>
          </cell>
          <cell r="C36" t="str">
            <v>GSK</v>
          </cell>
          <cell r="D36" t="str">
            <v>Mohamed Afifi Abdel Hamid</v>
          </cell>
          <cell r="E36" t="str">
            <v>Packaging Area</v>
          </cell>
          <cell r="F36">
            <v>42409</v>
          </cell>
          <cell r="G36">
            <v>42422</v>
          </cell>
          <cell r="H36">
            <v>14</v>
          </cell>
          <cell r="I36" t="str">
            <v>Surgery Operation</v>
          </cell>
        </row>
        <row r="37">
          <cell r="A37" t="str">
            <v/>
          </cell>
          <cell r="B37">
            <v>4087</v>
          </cell>
          <cell r="C37" t="str">
            <v>GSK</v>
          </cell>
          <cell r="D37" t="str">
            <v>Mohamed Al Sayed Ahmed Amer</v>
          </cell>
          <cell r="E37" t="str">
            <v>Solid Area</v>
          </cell>
          <cell r="F37">
            <v>42409</v>
          </cell>
          <cell r="G37">
            <v>42410</v>
          </cell>
          <cell r="H37">
            <v>2</v>
          </cell>
        </row>
        <row r="38">
          <cell r="A38" t="str">
            <v/>
          </cell>
          <cell r="B38">
            <v>4931</v>
          </cell>
          <cell r="C38" t="str">
            <v>GSK</v>
          </cell>
          <cell r="D38" t="str">
            <v>Hend  Aly Mabrouk</v>
          </cell>
          <cell r="E38" t="str">
            <v>Packaging Area</v>
          </cell>
          <cell r="F38">
            <v>42415</v>
          </cell>
          <cell r="G38">
            <v>42415</v>
          </cell>
          <cell r="H38">
            <v>0.5</v>
          </cell>
        </row>
        <row r="39">
          <cell r="A39" t="str">
            <v/>
          </cell>
          <cell r="B39">
            <v>4753</v>
          </cell>
          <cell r="C39" t="str">
            <v>GSK</v>
          </cell>
          <cell r="D39" t="str">
            <v>Hazem  Hosny Hassan</v>
          </cell>
          <cell r="E39" t="str">
            <v>Topical Filling</v>
          </cell>
          <cell r="F39">
            <v>42410</v>
          </cell>
          <cell r="G39">
            <v>42411</v>
          </cell>
          <cell r="H39">
            <v>2</v>
          </cell>
        </row>
        <row r="40">
          <cell r="A40" t="str">
            <v/>
          </cell>
          <cell r="B40">
            <v>5213</v>
          </cell>
          <cell r="C40" t="str">
            <v>GSK</v>
          </cell>
          <cell r="D40" t="str">
            <v>Ensaf El Husseiny Melegy</v>
          </cell>
          <cell r="E40" t="str">
            <v>Packaging Area</v>
          </cell>
          <cell r="F40">
            <v>42417</v>
          </cell>
          <cell r="G40">
            <v>42423</v>
          </cell>
          <cell r="H40">
            <v>7</v>
          </cell>
        </row>
        <row r="41">
          <cell r="A41" t="str">
            <v/>
          </cell>
          <cell r="B41">
            <v>4871</v>
          </cell>
          <cell r="C41" t="str">
            <v>GSK</v>
          </cell>
          <cell r="D41" t="str">
            <v>Amira  Hanafy Ismail</v>
          </cell>
          <cell r="E41" t="str">
            <v>Packaging Area</v>
          </cell>
          <cell r="F41">
            <v>42422</v>
          </cell>
          <cell r="G41">
            <v>42435</v>
          </cell>
          <cell r="H41">
            <v>14</v>
          </cell>
        </row>
        <row r="42">
          <cell r="A42" t="str">
            <v/>
          </cell>
          <cell r="B42">
            <v>4055</v>
          </cell>
          <cell r="C42" t="str">
            <v>GSK</v>
          </cell>
          <cell r="D42" t="str">
            <v>Medhat Mohamed Kotb Hawash</v>
          </cell>
          <cell r="E42" t="str">
            <v>CBW Area</v>
          </cell>
          <cell r="F42">
            <v>42417</v>
          </cell>
          <cell r="G42">
            <v>42417</v>
          </cell>
          <cell r="H42">
            <v>1</v>
          </cell>
        </row>
        <row r="43">
          <cell r="A43" t="str">
            <v/>
          </cell>
          <cell r="B43">
            <v>4087</v>
          </cell>
          <cell r="C43" t="str">
            <v>GSK</v>
          </cell>
          <cell r="D43" t="str">
            <v>Mohamed Al Sayed Ahmed Amer</v>
          </cell>
          <cell r="E43" t="str">
            <v>Solid Area</v>
          </cell>
          <cell r="F43">
            <v>42414</v>
          </cell>
          <cell r="G43">
            <v>42416</v>
          </cell>
          <cell r="H43">
            <v>3</v>
          </cell>
        </row>
        <row r="44">
          <cell r="A44" t="str">
            <v/>
          </cell>
          <cell r="B44">
            <v>5211</v>
          </cell>
          <cell r="C44" t="str">
            <v>GSK</v>
          </cell>
          <cell r="D44" t="str">
            <v>Hanan Abdel Hady Mowaad</v>
          </cell>
          <cell r="E44" t="str">
            <v>Packaging Area</v>
          </cell>
          <cell r="F44">
            <v>42422</v>
          </cell>
          <cell r="G44">
            <v>42428</v>
          </cell>
          <cell r="H44">
            <v>7</v>
          </cell>
        </row>
        <row r="45">
          <cell r="A45" t="str">
            <v/>
          </cell>
          <cell r="B45">
            <v>4474</v>
          </cell>
          <cell r="C45" t="str">
            <v>GSK</v>
          </cell>
          <cell r="D45" t="str">
            <v>Mohamed  Abdel Hamid Fahmy</v>
          </cell>
          <cell r="E45" t="str">
            <v>Packaging Area</v>
          </cell>
          <cell r="F45">
            <v>42423</v>
          </cell>
          <cell r="G45">
            <v>42425</v>
          </cell>
          <cell r="H45">
            <v>3</v>
          </cell>
        </row>
        <row r="46">
          <cell r="A46" t="str">
            <v/>
          </cell>
          <cell r="B46">
            <v>9163</v>
          </cell>
          <cell r="C46" t="str">
            <v>outsource</v>
          </cell>
          <cell r="D46" t="str">
            <v>Hoda Sultan Farahat Abdallah</v>
          </cell>
          <cell r="E46" t="str">
            <v>Packaging Area</v>
          </cell>
          <cell r="F46">
            <v>42402</v>
          </cell>
          <cell r="G46">
            <v>42402</v>
          </cell>
          <cell r="H46">
            <v>0.5</v>
          </cell>
        </row>
        <row r="47">
          <cell r="A47" t="str">
            <v/>
          </cell>
          <cell r="B47">
            <v>9114</v>
          </cell>
          <cell r="C47" t="str">
            <v>outsource</v>
          </cell>
          <cell r="D47" t="str">
            <v>Shimaa Ali Mohamed</v>
          </cell>
          <cell r="E47" t="str">
            <v>Packaging Area</v>
          </cell>
          <cell r="F47">
            <v>42410</v>
          </cell>
          <cell r="G47">
            <v>42411</v>
          </cell>
          <cell r="H47">
            <v>2</v>
          </cell>
        </row>
        <row r="48">
          <cell r="A48" t="str">
            <v/>
          </cell>
          <cell r="B48">
            <v>9163</v>
          </cell>
          <cell r="C48" t="str">
            <v>outsource</v>
          </cell>
          <cell r="D48" t="str">
            <v>Hoda Sultan Farahat Abdallah</v>
          </cell>
          <cell r="E48" t="str">
            <v>Packaging Area</v>
          </cell>
          <cell r="F48">
            <v>42415</v>
          </cell>
          <cell r="G48">
            <v>42415</v>
          </cell>
          <cell r="H48">
            <v>0.5</v>
          </cell>
        </row>
        <row r="49">
          <cell r="A49" t="str">
            <v/>
          </cell>
          <cell r="B49">
            <v>9077</v>
          </cell>
          <cell r="C49" t="str">
            <v>outsource</v>
          </cell>
          <cell r="D49" t="str">
            <v>Hanan Mohamed Salem</v>
          </cell>
          <cell r="E49" t="str">
            <v>Packaging Area</v>
          </cell>
          <cell r="F49">
            <v>42415</v>
          </cell>
          <cell r="G49">
            <v>42416</v>
          </cell>
          <cell r="H49">
            <v>2</v>
          </cell>
        </row>
        <row r="50">
          <cell r="A50" t="str">
            <v/>
          </cell>
          <cell r="B50">
            <v>9163</v>
          </cell>
          <cell r="C50" t="str">
            <v>outsource</v>
          </cell>
          <cell r="D50" t="str">
            <v>Hoda Sultan Farahat Abdallah</v>
          </cell>
          <cell r="E50" t="str">
            <v>Packaging Area</v>
          </cell>
          <cell r="F50">
            <v>42424</v>
          </cell>
          <cell r="G50">
            <v>42425</v>
          </cell>
          <cell r="H50">
            <v>2</v>
          </cell>
        </row>
        <row r="51">
          <cell r="A51" t="str">
            <v/>
          </cell>
          <cell r="B51">
            <v>4184</v>
          </cell>
          <cell r="C51" t="str">
            <v>GSK</v>
          </cell>
          <cell r="D51" t="str">
            <v>Mohamed Afifi Abdel Hamid</v>
          </cell>
          <cell r="E51" t="str">
            <v>Packaging Area</v>
          </cell>
          <cell r="F51">
            <v>42425</v>
          </cell>
          <cell r="G51">
            <v>42431</v>
          </cell>
          <cell r="H51">
            <v>7</v>
          </cell>
        </row>
        <row r="52">
          <cell r="A52" t="str">
            <v/>
          </cell>
          <cell r="B52">
            <v>4104</v>
          </cell>
          <cell r="C52" t="str">
            <v>GSK</v>
          </cell>
          <cell r="D52" t="str">
            <v>Emad Mohamed Mohamed</v>
          </cell>
          <cell r="E52" t="str">
            <v>Packaging Area</v>
          </cell>
          <cell r="F52">
            <v>42430</v>
          </cell>
          <cell r="G52">
            <v>42431</v>
          </cell>
          <cell r="H52">
            <v>2</v>
          </cell>
        </row>
        <row r="53">
          <cell r="A53" t="str">
            <v/>
          </cell>
          <cell r="B53">
            <v>4164</v>
          </cell>
          <cell r="C53" t="str">
            <v>GSK</v>
          </cell>
          <cell r="D53" t="str">
            <v>Hanan Nasr Mahmoud</v>
          </cell>
          <cell r="E53" t="str">
            <v>Packaging Area</v>
          </cell>
          <cell r="F53">
            <v>42430</v>
          </cell>
          <cell r="G53">
            <v>42432</v>
          </cell>
          <cell r="H53">
            <v>3</v>
          </cell>
        </row>
        <row r="54">
          <cell r="A54" t="str">
            <v/>
          </cell>
          <cell r="B54">
            <v>5220</v>
          </cell>
          <cell r="C54" t="str">
            <v>GSK</v>
          </cell>
          <cell r="D54" t="str">
            <v>Ahmed  Sayed Mohamed</v>
          </cell>
          <cell r="E54" t="str">
            <v>Packaging Area</v>
          </cell>
          <cell r="F54">
            <v>42431</v>
          </cell>
          <cell r="G54">
            <v>42432</v>
          </cell>
          <cell r="H54">
            <v>2</v>
          </cell>
        </row>
        <row r="55">
          <cell r="A55" t="str">
            <v/>
          </cell>
          <cell r="B55">
            <v>4931</v>
          </cell>
          <cell r="C55" t="str">
            <v>GSK</v>
          </cell>
          <cell r="D55" t="str">
            <v>Hend  Aly Mabrouk</v>
          </cell>
          <cell r="E55" t="str">
            <v>Packaging Area</v>
          </cell>
          <cell r="F55">
            <v>42435</v>
          </cell>
          <cell r="G55">
            <v>42437</v>
          </cell>
          <cell r="H55">
            <v>3</v>
          </cell>
        </row>
        <row r="56">
          <cell r="A56" t="str">
            <v/>
          </cell>
          <cell r="B56">
            <v>5208</v>
          </cell>
          <cell r="C56" t="str">
            <v>GSK</v>
          </cell>
          <cell r="D56" t="str">
            <v>Rehab Ali Soliman</v>
          </cell>
          <cell r="E56" t="str">
            <v>Packaging Area</v>
          </cell>
          <cell r="F56">
            <v>42435</v>
          </cell>
          <cell r="G56">
            <v>42439</v>
          </cell>
          <cell r="H56">
            <v>5</v>
          </cell>
        </row>
        <row r="57">
          <cell r="A57" t="str">
            <v/>
          </cell>
          <cell r="B57">
            <v>4087</v>
          </cell>
          <cell r="C57" t="str">
            <v>GSK</v>
          </cell>
          <cell r="D57" t="str">
            <v>Mohamed Al Sayed Ahmed Amer</v>
          </cell>
          <cell r="E57" t="str">
            <v>Solid Area</v>
          </cell>
          <cell r="F57">
            <v>42436</v>
          </cell>
          <cell r="G57">
            <v>42436</v>
          </cell>
          <cell r="H57">
            <v>1</v>
          </cell>
        </row>
        <row r="58">
          <cell r="A58" t="str">
            <v/>
          </cell>
          <cell r="B58">
            <v>4871</v>
          </cell>
          <cell r="C58" t="str">
            <v>GSK</v>
          </cell>
          <cell r="D58" t="str">
            <v>Amira  Hanafy Ismail</v>
          </cell>
          <cell r="E58" t="str">
            <v>Packaging Area</v>
          </cell>
          <cell r="F58">
            <v>42436</v>
          </cell>
          <cell r="G58">
            <v>42449</v>
          </cell>
          <cell r="H58">
            <v>14</v>
          </cell>
        </row>
        <row r="59">
          <cell r="A59" t="str">
            <v/>
          </cell>
          <cell r="B59">
            <v>2098</v>
          </cell>
          <cell r="C59" t="str">
            <v>GSK</v>
          </cell>
          <cell r="D59" t="str">
            <v>Said  Nehad</v>
          </cell>
          <cell r="E59" t="str">
            <v>Semisolid Area</v>
          </cell>
          <cell r="F59">
            <v>42443</v>
          </cell>
          <cell r="G59">
            <v>42444</v>
          </cell>
          <cell r="H59">
            <v>2</v>
          </cell>
        </row>
        <row r="60">
          <cell r="A60" t="str">
            <v/>
          </cell>
          <cell r="B60">
            <v>4931</v>
          </cell>
          <cell r="C60" t="str">
            <v>GSK</v>
          </cell>
          <cell r="D60" t="str">
            <v>Hend  Aly Mabrouk</v>
          </cell>
          <cell r="E60" t="str">
            <v>Packaging Area</v>
          </cell>
          <cell r="F60">
            <v>42443</v>
          </cell>
          <cell r="G60">
            <v>42446</v>
          </cell>
          <cell r="H60">
            <v>4</v>
          </cell>
        </row>
        <row r="61">
          <cell r="A61" t="str">
            <v/>
          </cell>
          <cell r="B61">
            <v>5212</v>
          </cell>
          <cell r="C61" t="str">
            <v>GSK</v>
          </cell>
          <cell r="D61" t="str">
            <v>Rania Attia Mohamed</v>
          </cell>
          <cell r="E61" t="str">
            <v>Packaging Area</v>
          </cell>
          <cell r="F61">
            <v>42445</v>
          </cell>
          <cell r="G61">
            <v>42446</v>
          </cell>
          <cell r="H61">
            <v>2</v>
          </cell>
        </row>
        <row r="62">
          <cell r="A62" t="str">
            <v/>
          </cell>
          <cell r="B62">
            <v>4474</v>
          </cell>
          <cell r="C62" t="str">
            <v>GSK</v>
          </cell>
          <cell r="D62" t="str">
            <v>Mohamed  Abdel Hamid Fahmy</v>
          </cell>
          <cell r="E62" t="str">
            <v>Packaging Area</v>
          </cell>
          <cell r="F62">
            <v>42453</v>
          </cell>
          <cell r="G62">
            <v>42453</v>
          </cell>
          <cell r="H62">
            <v>1</v>
          </cell>
        </row>
        <row r="63">
          <cell r="A63" t="str">
            <v/>
          </cell>
          <cell r="B63">
            <v>4871</v>
          </cell>
          <cell r="C63" t="str">
            <v>GSK</v>
          </cell>
          <cell r="D63" t="str">
            <v>Amira  Hanafy Ismail</v>
          </cell>
          <cell r="E63" t="str">
            <v>Packaging Area</v>
          </cell>
          <cell r="F63">
            <v>42450</v>
          </cell>
          <cell r="G63">
            <v>42463</v>
          </cell>
          <cell r="H63">
            <v>14</v>
          </cell>
        </row>
        <row r="64">
          <cell r="A64" t="str">
            <v/>
          </cell>
          <cell r="B64">
            <v>4164</v>
          </cell>
          <cell r="C64" t="str">
            <v>GSK</v>
          </cell>
          <cell r="D64" t="str">
            <v>Hanan Nasr Mahmoud</v>
          </cell>
          <cell r="E64" t="str">
            <v>Packaging Area</v>
          </cell>
          <cell r="F64">
            <v>42452</v>
          </cell>
          <cell r="G64">
            <v>42453</v>
          </cell>
          <cell r="H64">
            <v>2</v>
          </cell>
        </row>
        <row r="65">
          <cell r="A65" t="str">
            <v/>
          </cell>
          <cell r="B65">
            <v>4168</v>
          </cell>
          <cell r="C65" t="str">
            <v>GSK</v>
          </cell>
          <cell r="D65" t="str">
            <v>Sahar  Abdel Hamid Mohamed</v>
          </cell>
          <cell r="E65" t="str">
            <v>Packaging Area</v>
          </cell>
          <cell r="F65">
            <v>42459</v>
          </cell>
          <cell r="G65">
            <v>42460</v>
          </cell>
          <cell r="H65">
            <v>2</v>
          </cell>
        </row>
        <row r="66">
          <cell r="A66" t="str">
            <v/>
          </cell>
          <cell r="B66">
            <v>4480</v>
          </cell>
          <cell r="C66" t="str">
            <v>GSK</v>
          </cell>
          <cell r="D66" t="str">
            <v>Zebeida  Abdel Moneim Saber</v>
          </cell>
          <cell r="E66" t="str">
            <v>Solid Area</v>
          </cell>
          <cell r="F66">
            <v>42456</v>
          </cell>
          <cell r="G66">
            <v>42459</v>
          </cell>
          <cell r="H66">
            <v>4</v>
          </cell>
        </row>
        <row r="67">
          <cell r="A67" t="str">
            <v/>
          </cell>
          <cell r="B67">
            <v>9344</v>
          </cell>
          <cell r="C67" t="str">
            <v>outsource</v>
          </cell>
          <cell r="D67" t="str">
            <v>Mohamed Hassan Mohamaden Mossa</v>
          </cell>
          <cell r="E67" t="str">
            <v>Solid Area</v>
          </cell>
          <cell r="F67">
            <v>42445</v>
          </cell>
          <cell r="G67">
            <v>42446</v>
          </cell>
          <cell r="H67">
            <v>2</v>
          </cell>
        </row>
        <row r="68">
          <cell r="A68" t="str">
            <v/>
          </cell>
          <cell r="C68" t="str">
            <v/>
          </cell>
          <cell r="D68" t="str">
            <v/>
          </cell>
          <cell r="E68" t="str">
            <v/>
          </cell>
          <cell r="H68" t="str">
            <v/>
          </cell>
        </row>
        <row r="69">
          <cell r="A69" t="str">
            <v/>
          </cell>
          <cell r="C69" t="str">
            <v/>
          </cell>
          <cell r="D69" t="str">
            <v/>
          </cell>
          <cell r="E69" t="str">
            <v/>
          </cell>
          <cell r="H69" t="str">
            <v/>
          </cell>
        </row>
        <row r="70">
          <cell r="A70" t="str">
            <v/>
          </cell>
          <cell r="C70" t="str">
            <v/>
          </cell>
          <cell r="D70" t="str">
            <v/>
          </cell>
          <cell r="E70" t="str">
            <v/>
          </cell>
          <cell r="H70" t="str">
            <v/>
          </cell>
        </row>
        <row r="71">
          <cell r="A71" t="str">
            <v/>
          </cell>
          <cell r="C71" t="str">
            <v/>
          </cell>
          <cell r="D71" t="str">
            <v/>
          </cell>
          <cell r="E71" t="str">
            <v/>
          </cell>
          <cell r="H71" t="str">
            <v/>
          </cell>
        </row>
        <row r="72">
          <cell r="A72" t="str">
            <v/>
          </cell>
          <cell r="C72" t="str">
            <v/>
          </cell>
          <cell r="D72" t="str">
            <v/>
          </cell>
          <cell r="E72" t="str">
            <v/>
          </cell>
          <cell r="H72" t="str">
            <v/>
          </cell>
        </row>
        <row r="73">
          <cell r="A73" t="str">
            <v/>
          </cell>
          <cell r="C73" t="str">
            <v/>
          </cell>
          <cell r="D73" t="str">
            <v/>
          </cell>
          <cell r="E73" t="str">
            <v/>
          </cell>
          <cell r="H73" t="str">
            <v/>
          </cell>
        </row>
        <row r="74">
          <cell r="A74" t="str">
            <v/>
          </cell>
          <cell r="C74" t="str">
            <v/>
          </cell>
          <cell r="D74" t="str">
            <v/>
          </cell>
          <cell r="E74" t="str">
            <v/>
          </cell>
          <cell r="H74" t="str">
            <v/>
          </cell>
        </row>
        <row r="75">
          <cell r="A75" t="str">
            <v/>
          </cell>
          <cell r="C75" t="str">
            <v/>
          </cell>
          <cell r="D75" t="str">
            <v/>
          </cell>
          <cell r="E75" t="str">
            <v/>
          </cell>
          <cell r="H75" t="str">
            <v/>
          </cell>
        </row>
        <row r="76">
          <cell r="A76" t="str">
            <v/>
          </cell>
          <cell r="C76" t="str">
            <v/>
          </cell>
          <cell r="D76" t="str">
            <v/>
          </cell>
          <cell r="E76" t="str">
            <v/>
          </cell>
          <cell r="H76" t="str">
            <v/>
          </cell>
        </row>
        <row r="77">
          <cell r="A77" t="str">
            <v/>
          </cell>
          <cell r="C77" t="str">
            <v/>
          </cell>
          <cell r="D77" t="str">
            <v/>
          </cell>
          <cell r="E77" t="str">
            <v/>
          </cell>
          <cell r="H77" t="str">
            <v/>
          </cell>
        </row>
        <row r="78">
          <cell r="A78" t="str">
            <v/>
          </cell>
          <cell r="C78" t="str">
            <v/>
          </cell>
          <cell r="D78" t="str">
            <v/>
          </cell>
          <cell r="E78" t="str">
            <v/>
          </cell>
          <cell r="H78" t="str">
            <v/>
          </cell>
        </row>
        <row r="79">
          <cell r="A79" t="str">
            <v/>
          </cell>
          <cell r="C79" t="str">
            <v/>
          </cell>
          <cell r="D79" t="str">
            <v/>
          </cell>
          <cell r="E79" t="str">
            <v/>
          </cell>
          <cell r="H79" t="str">
            <v/>
          </cell>
        </row>
        <row r="80">
          <cell r="A80" t="str">
            <v/>
          </cell>
          <cell r="C80" t="str">
            <v/>
          </cell>
          <cell r="D80" t="str">
            <v/>
          </cell>
          <cell r="E80" t="str">
            <v/>
          </cell>
          <cell r="H80" t="str">
            <v/>
          </cell>
        </row>
        <row r="81">
          <cell r="A81" t="str">
            <v/>
          </cell>
          <cell r="C81" t="str">
            <v/>
          </cell>
          <cell r="D81" t="str">
            <v/>
          </cell>
          <cell r="E81" t="str">
            <v/>
          </cell>
          <cell r="H81" t="str">
            <v/>
          </cell>
        </row>
        <row r="82">
          <cell r="A82" t="str">
            <v/>
          </cell>
          <cell r="C82" t="str">
            <v/>
          </cell>
          <cell r="D82" t="str">
            <v/>
          </cell>
          <cell r="E82" t="str">
            <v/>
          </cell>
          <cell r="H82" t="str">
            <v/>
          </cell>
        </row>
        <row r="83">
          <cell r="A83" t="str">
            <v/>
          </cell>
          <cell r="C83" t="str">
            <v/>
          </cell>
          <cell r="D83" t="str">
            <v/>
          </cell>
          <cell r="E83" t="str">
            <v/>
          </cell>
          <cell r="H83" t="str">
            <v/>
          </cell>
        </row>
        <row r="84">
          <cell r="A84" t="str">
            <v/>
          </cell>
          <cell r="C84" t="str">
            <v/>
          </cell>
          <cell r="D84" t="str">
            <v/>
          </cell>
          <cell r="E84" t="str">
            <v/>
          </cell>
          <cell r="H84" t="str">
            <v/>
          </cell>
        </row>
        <row r="85">
          <cell r="A85" t="str">
            <v/>
          </cell>
          <cell r="C85" t="str">
            <v/>
          </cell>
          <cell r="D85" t="str">
            <v/>
          </cell>
          <cell r="E85" t="str">
            <v/>
          </cell>
          <cell r="H85" t="str">
            <v/>
          </cell>
        </row>
        <row r="86">
          <cell r="A86" t="str">
            <v/>
          </cell>
          <cell r="C86" t="str">
            <v/>
          </cell>
          <cell r="D86" t="str">
            <v/>
          </cell>
          <cell r="E86" t="str">
            <v/>
          </cell>
          <cell r="H86" t="str">
            <v/>
          </cell>
        </row>
        <row r="87">
          <cell r="A87" t="str">
            <v/>
          </cell>
          <cell r="C87" t="str">
            <v/>
          </cell>
          <cell r="D87" t="str">
            <v/>
          </cell>
          <cell r="E87" t="str">
            <v/>
          </cell>
          <cell r="H87" t="str">
            <v/>
          </cell>
        </row>
        <row r="88">
          <cell r="A88" t="str">
            <v/>
          </cell>
          <cell r="C88" t="str">
            <v/>
          </cell>
          <cell r="D88" t="str">
            <v/>
          </cell>
          <cell r="E88" t="str">
            <v/>
          </cell>
          <cell r="H88" t="str">
            <v/>
          </cell>
        </row>
        <row r="89">
          <cell r="A89" t="str">
            <v/>
          </cell>
          <cell r="C89" t="str">
            <v/>
          </cell>
          <cell r="D89" t="str">
            <v/>
          </cell>
          <cell r="E89" t="str">
            <v/>
          </cell>
          <cell r="H89" t="str">
            <v/>
          </cell>
        </row>
        <row r="90">
          <cell r="A90" t="str">
            <v/>
          </cell>
          <cell r="C90" t="str">
            <v/>
          </cell>
          <cell r="D90" t="str">
            <v/>
          </cell>
          <cell r="E90" t="str">
            <v/>
          </cell>
          <cell r="H90" t="str">
            <v/>
          </cell>
        </row>
        <row r="91">
          <cell r="A91" t="str">
            <v/>
          </cell>
          <cell r="C91" t="str">
            <v/>
          </cell>
          <cell r="D91" t="str">
            <v/>
          </cell>
          <cell r="E91" t="str">
            <v/>
          </cell>
          <cell r="H91" t="str">
            <v/>
          </cell>
        </row>
        <row r="92">
          <cell r="A92" t="str">
            <v/>
          </cell>
          <cell r="C92" t="str">
            <v/>
          </cell>
          <cell r="D92" t="str">
            <v/>
          </cell>
          <cell r="E92" t="str">
            <v/>
          </cell>
          <cell r="H92" t="str">
            <v/>
          </cell>
        </row>
        <row r="93">
          <cell r="A93" t="str">
            <v/>
          </cell>
          <cell r="C93" t="str">
            <v/>
          </cell>
          <cell r="D93" t="str">
            <v/>
          </cell>
          <cell r="E93" t="str">
            <v/>
          </cell>
          <cell r="H93" t="str">
            <v/>
          </cell>
        </row>
        <row r="94">
          <cell r="A94" t="str">
            <v/>
          </cell>
          <cell r="C94" t="str">
            <v/>
          </cell>
          <cell r="D94" t="str">
            <v/>
          </cell>
          <cell r="E94" t="str">
            <v/>
          </cell>
          <cell r="H94" t="str">
            <v/>
          </cell>
        </row>
        <row r="95">
          <cell r="A95" t="str">
            <v/>
          </cell>
          <cell r="C95" t="str">
            <v/>
          </cell>
          <cell r="D95" t="str">
            <v/>
          </cell>
          <cell r="E95" t="str">
            <v/>
          </cell>
          <cell r="H95" t="str">
            <v/>
          </cell>
        </row>
        <row r="96">
          <cell r="A96" t="str">
            <v/>
          </cell>
          <cell r="C96" t="str">
            <v/>
          </cell>
          <cell r="D96" t="str">
            <v/>
          </cell>
          <cell r="E96" t="str">
            <v/>
          </cell>
          <cell r="H96" t="str">
            <v/>
          </cell>
        </row>
        <row r="97">
          <cell r="A97" t="str">
            <v/>
          </cell>
          <cell r="C97" t="str">
            <v/>
          </cell>
          <cell r="D97" t="str">
            <v/>
          </cell>
          <cell r="E97" t="str">
            <v/>
          </cell>
          <cell r="H97" t="str">
            <v/>
          </cell>
        </row>
        <row r="98">
          <cell r="A98" t="str">
            <v/>
          </cell>
          <cell r="C98" t="str">
            <v/>
          </cell>
          <cell r="D98" t="str">
            <v/>
          </cell>
          <cell r="E98" t="str">
            <v/>
          </cell>
          <cell r="H98" t="str">
            <v/>
          </cell>
        </row>
        <row r="99">
          <cell r="A99" t="str">
            <v/>
          </cell>
          <cell r="C99" t="str">
            <v/>
          </cell>
          <cell r="D99" t="str">
            <v/>
          </cell>
          <cell r="E99" t="str">
            <v/>
          </cell>
          <cell r="H99" t="str">
            <v/>
          </cell>
        </row>
        <row r="100">
          <cell r="A100" t="str">
            <v/>
          </cell>
          <cell r="C100" t="str">
            <v/>
          </cell>
          <cell r="D100" t="str">
            <v/>
          </cell>
          <cell r="E100" t="str">
            <v/>
          </cell>
          <cell r="H100" t="str">
            <v/>
          </cell>
        </row>
        <row r="101">
          <cell r="A101" t="str">
            <v/>
          </cell>
          <cell r="C101" t="str">
            <v/>
          </cell>
          <cell r="D101" t="str">
            <v/>
          </cell>
          <cell r="E101" t="str">
            <v/>
          </cell>
          <cell r="H101" t="str">
            <v/>
          </cell>
        </row>
        <row r="102">
          <cell r="A102" t="str">
            <v/>
          </cell>
          <cell r="C102" t="str">
            <v/>
          </cell>
          <cell r="D102" t="str">
            <v/>
          </cell>
          <cell r="E102" t="str">
            <v/>
          </cell>
          <cell r="H102" t="str">
            <v/>
          </cell>
        </row>
        <row r="103">
          <cell r="A103" t="str">
            <v/>
          </cell>
          <cell r="C103" t="str">
            <v/>
          </cell>
          <cell r="D103" t="str">
            <v/>
          </cell>
          <cell r="E103" t="str">
            <v/>
          </cell>
          <cell r="H103" t="str">
            <v/>
          </cell>
        </row>
        <row r="104">
          <cell r="A104" t="str">
            <v/>
          </cell>
          <cell r="C104" t="str">
            <v/>
          </cell>
          <cell r="D104" t="str">
            <v/>
          </cell>
          <cell r="E104" t="str">
            <v/>
          </cell>
          <cell r="H104" t="str">
            <v/>
          </cell>
        </row>
        <row r="105">
          <cell r="A105" t="str">
            <v/>
          </cell>
          <cell r="C105" t="str">
            <v/>
          </cell>
          <cell r="D105" t="str">
            <v/>
          </cell>
          <cell r="E105" t="str">
            <v/>
          </cell>
          <cell r="H105" t="str">
            <v/>
          </cell>
        </row>
        <row r="106">
          <cell r="A106" t="str">
            <v/>
          </cell>
          <cell r="C106" t="str">
            <v/>
          </cell>
          <cell r="D106" t="str">
            <v/>
          </cell>
          <cell r="E106" t="str">
            <v/>
          </cell>
          <cell r="H106" t="str">
            <v/>
          </cell>
        </row>
        <row r="107">
          <cell r="A107" t="str">
            <v/>
          </cell>
          <cell r="C107" t="str">
            <v/>
          </cell>
          <cell r="D107" t="str">
            <v/>
          </cell>
          <cell r="E107" t="str">
            <v/>
          </cell>
          <cell r="H107" t="str">
            <v/>
          </cell>
        </row>
        <row r="108">
          <cell r="A108" t="str">
            <v/>
          </cell>
          <cell r="C108" t="str">
            <v/>
          </cell>
          <cell r="D108" t="str">
            <v/>
          </cell>
          <cell r="E108" t="str">
            <v/>
          </cell>
          <cell r="H108" t="str">
            <v/>
          </cell>
        </row>
        <row r="109">
          <cell r="A109" t="str">
            <v/>
          </cell>
          <cell r="C109" t="str">
            <v/>
          </cell>
          <cell r="D109" t="str">
            <v/>
          </cell>
          <cell r="E109" t="str">
            <v/>
          </cell>
          <cell r="H109" t="str">
            <v/>
          </cell>
        </row>
        <row r="110">
          <cell r="A110" t="str">
            <v/>
          </cell>
          <cell r="C110" t="str">
            <v/>
          </cell>
          <cell r="D110" t="str">
            <v/>
          </cell>
          <cell r="E110" t="str">
            <v/>
          </cell>
          <cell r="H110" t="str">
            <v/>
          </cell>
        </row>
        <row r="111">
          <cell r="A111" t="str">
            <v/>
          </cell>
          <cell r="C111" t="str">
            <v/>
          </cell>
          <cell r="D111" t="str">
            <v/>
          </cell>
          <cell r="E111" t="str">
            <v/>
          </cell>
          <cell r="H111" t="str">
            <v/>
          </cell>
        </row>
        <row r="112">
          <cell r="A112" t="str">
            <v/>
          </cell>
          <cell r="C112" t="str">
            <v/>
          </cell>
          <cell r="D112" t="str">
            <v/>
          </cell>
          <cell r="E112" t="str">
            <v/>
          </cell>
          <cell r="H112" t="str">
            <v/>
          </cell>
        </row>
        <row r="113">
          <cell r="A113" t="str">
            <v/>
          </cell>
          <cell r="C113" t="str">
            <v/>
          </cell>
          <cell r="D113" t="str">
            <v/>
          </cell>
          <cell r="E113" t="str">
            <v/>
          </cell>
          <cell r="H113" t="str">
            <v/>
          </cell>
        </row>
        <row r="114">
          <cell r="A114" t="str">
            <v/>
          </cell>
          <cell r="C114" t="str">
            <v/>
          </cell>
          <cell r="D114" t="str">
            <v/>
          </cell>
          <cell r="E114" t="str">
            <v/>
          </cell>
          <cell r="H114" t="str">
            <v/>
          </cell>
        </row>
        <row r="115">
          <cell r="A115" t="str">
            <v/>
          </cell>
          <cell r="C115" t="str">
            <v/>
          </cell>
          <cell r="D115" t="str">
            <v/>
          </cell>
          <cell r="E115" t="str">
            <v/>
          </cell>
          <cell r="H115" t="str">
            <v/>
          </cell>
        </row>
        <row r="116">
          <cell r="A116" t="str">
            <v/>
          </cell>
          <cell r="C116" t="str">
            <v/>
          </cell>
          <cell r="D116" t="str">
            <v/>
          </cell>
          <cell r="E116" t="str">
            <v/>
          </cell>
          <cell r="H116" t="str">
            <v/>
          </cell>
        </row>
        <row r="117">
          <cell r="A117" t="str">
            <v/>
          </cell>
          <cell r="C117" t="str">
            <v/>
          </cell>
          <cell r="D117" t="str">
            <v/>
          </cell>
          <cell r="E117" t="str">
            <v/>
          </cell>
          <cell r="H117" t="str">
            <v/>
          </cell>
        </row>
        <row r="118">
          <cell r="A118" t="str">
            <v/>
          </cell>
          <cell r="C118" t="str">
            <v/>
          </cell>
          <cell r="D118" t="str">
            <v/>
          </cell>
          <cell r="E118" t="str">
            <v/>
          </cell>
          <cell r="H118" t="str">
            <v/>
          </cell>
        </row>
        <row r="119">
          <cell r="A119" t="str">
            <v/>
          </cell>
          <cell r="C119" t="str">
            <v/>
          </cell>
          <cell r="D119" t="str">
            <v/>
          </cell>
          <cell r="E119" t="str">
            <v/>
          </cell>
          <cell r="H119" t="str">
            <v/>
          </cell>
        </row>
        <row r="120">
          <cell r="A120" t="str">
            <v/>
          </cell>
          <cell r="C120" t="str">
            <v/>
          </cell>
          <cell r="D120" t="str">
            <v/>
          </cell>
          <cell r="E120" t="str">
            <v/>
          </cell>
          <cell r="H120" t="str">
            <v/>
          </cell>
        </row>
        <row r="121">
          <cell r="A121" t="str">
            <v/>
          </cell>
          <cell r="C121" t="str">
            <v/>
          </cell>
          <cell r="D121" t="str">
            <v/>
          </cell>
          <cell r="E121" t="str">
            <v/>
          </cell>
          <cell r="H121" t="str">
            <v/>
          </cell>
        </row>
        <row r="122">
          <cell r="A122" t="str">
            <v/>
          </cell>
          <cell r="C122" t="str">
            <v/>
          </cell>
          <cell r="D122" t="str">
            <v/>
          </cell>
          <cell r="E122" t="str">
            <v/>
          </cell>
          <cell r="H122" t="str">
            <v/>
          </cell>
        </row>
        <row r="123">
          <cell r="A123" t="str">
            <v/>
          </cell>
          <cell r="C123" t="str">
            <v/>
          </cell>
          <cell r="D123" t="str">
            <v/>
          </cell>
          <cell r="E123" t="str">
            <v/>
          </cell>
          <cell r="H123" t="str">
            <v/>
          </cell>
        </row>
        <row r="124">
          <cell r="A124" t="str">
            <v/>
          </cell>
          <cell r="C124" t="str">
            <v/>
          </cell>
          <cell r="D124" t="str">
            <v/>
          </cell>
          <cell r="E124" t="str">
            <v/>
          </cell>
          <cell r="H124" t="str">
            <v/>
          </cell>
        </row>
        <row r="125">
          <cell r="A125" t="str">
            <v/>
          </cell>
          <cell r="C125" t="str">
            <v/>
          </cell>
          <cell r="D125" t="str">
            <v/>
          </cell>
          <cell r="E125" t="str">
            <v/>
          </cell>
          <cell r="H125" t="str">
            <v/>
          </cell>
        </row>
        <row r="126">
          <cell r="A126" t="str">
            <v/>
          </cell>
          <cell r="C126" t="str">
            <v/>
          </cell>
          <cell r="D126" t="str">
            <v/>
          </cell>
          <cell r="E126" t="str">
            <v/>
          </cell>
          <cell r="H126" t="str">
            <v/>
          </cell>
        </row>
        <row r="127">
          <cell r="A127" t="str">
            <v/>
          </cell>
          <cell r="C127" t="str">
            <v/>
          </cell>
          <cell r="D127" t="str">
            <v/>
          </cell>
          <cell r="E127" t="str">
            <v/>
          </cell>
          <cell r="H127" t="str">
            <v/>
          </cell>
        </row>
        <row r="128">
          <cell r="A128" t="str">
            <v/>
          </cell>
          <cell r="C128" t="str">
            <v/>
          </cell>
          <cell r="D128" t="str">
            <v/>
          </cell>
          <cell r="E128" t="str">
            <v/>
          </cell>
          <cell r="H128" t="str">
            <v/>
          </cell>
        </row>
        <row r="129">
          <cell r="A129" t="str">
            <v/>
          </cell>
          <cell r="C129" t="str">
            <v/>
          </cell>
          <cell r="D129" t="str">
            <v/>
          </cell>
          <cell r="E129" t="str">
            <v/>
          </cell>
          <cell r="H129" t="str">
            <v/>
          </cell>
        </row>
        <row r="130">
          <cell r="A130" t="str">
            <v/>
          </cell>
          <cell r="C130" t="str">
            <v/>
          </cell>
          <cell r="D130" t="str">
            <v/>
          </cell>
          <cell r="E130" t="str">
            <v/>
          </cell>
          <cell r="H130" t="str">
            <v/>
          </cell>
        </row>
        <row r="131">
          <cell r="A131" t="str">
            <v/>
          </cell>
          <cell r="C131" t="str">
            <v/>
          </cell>
          <cell r="D131" t="str">
            <v/>
          </cell>
          <cell r="E131" t="str">
            <v/>
          </cell>
          <cell r="H131" t="str">
            <v/>
          </cell>
        </row>
        <row r="132">
          <cell r="A132" t="str">
            <v/>
          </cell>
          <cell r="C132" t="str">
            <v/>
          </cell>
          <cell r="D132" t="str">
            <v/>
          </cell>
          <cell r="E132" t="str">
            <v/>
          </cell>
          <cell r="H132" t="str">
            <v/>
          </cell>
        </row>
        <row r="133">
          <cell r="A133" t="str">
            <v/>
          </cell>
          <cell r="C133" t="str">
            <v/>
          </cell>
          <cell r="D133" t="str">
            <v/>
          </cell>
          <cell r="E133" t="str">
            <v/>
          </cell>
          <cell r="H133" t="str">
            <v/>
          </cell>
        </row>
        <row r="134">
          <cell r="A134" t="str">
            <v/>
          </cell>
          <cell r="C134" t="str">
            <v/>
          </cell>
          <cell r="D134" t="str">
            <v/>
          </cell>
          <cell r="E134" t="str">
            <v/>
          </cell>
          <cell r="H134" t="str">
            <v/>
          </cell>
        </row>
        <row r="135">
          <cell r="A135" t="str">
            <v/>
          </cell>
          <cell r="C135" t="str">
            <v/>
          </cell>
          <cell r="D135" t="str">
            <v/>
          </cell>
          <cell r="E135" t="str">
            <v/>
          </cell>
          <cell r="H135" t="str">
            <v/>
          </cell>
        </row>
        <row r="136">
          <cell r="A136" t="str">
            <v/>
          </cell>
          <cell r="C136" t="str">
            <v/>
          </cell>
          <cell r="D136" t="str">
            <v/>
          </cell>
          <cell r="E136" t="str">
            <v/>
          </cell>
          <cell r="H136" t="str">
            <v/>
          </cell>
        </row>
        <row r="137">
          <cell r="A137" t="str">
            <v/>
          </cell>
          <cell r="C137" t="str">
            <v/>
          </cell>
          <cell r="D137" t="str">
            <v/>
          </cell>
          <cell r="E137" t="str">
            <v/>
          </cell>
          <cell r="H137" t="str">
            <v/>
          </cell>
        </row>
        <row r="138">
          <cell r="A138" t="str">
            <v/>
          </cell>
          <cell r="C138" t="str">
            <v/>
          </cell>
          <cell r="D138" t="str">
            <v/>
          </cell>
          <cell r="E138" t="str">
            <v/>
          </cell>
          <cell r="H138" t="str">
            <v/>
          </cell>
        </row>
        <row r="139">
          <cell r="A139" t="str">
            <v/>
          </cell>
          <cell r="C139" t="str">
            <v/>
          </cell>
          <cell r="D139" t="str">
            <v/>
          </cell>
          <cell r="E139" t="str">
            <v/>
          </cell>
          <cell r="H139" t="str">
            <v/>
          </cell>
        </row>
        <row r="140">
          <cell r="A140" t="str">
            <v/>
          </cell>
          <cell r="C140" t="str">
            <v/>
          </cell>
          <cell r="D140" t="str">
            <v/>
          </cell>
          <cell r="E140" t="str">
            <v/>
          </cell>
          <cell r="H140" t="str">
            <v/>
          </cell>
        </row>
        <row r="141">
          <cell r="A141" t="str">
            <v/>
          </cell>
          <cell r="C141" t="str">
            <v/>
          </cell>
          <cell r="D141" t="str">
            <v/>
          </cell>
          <cell r="E141" t="str">
            <v/>
          </cell>
          <cell r="H141" t="str">
            <v/>
          </cell>
        </row>
        <row r="142">
          <cell r="A142" t="str">
            <v/>
          </cell>
          <cell r="C142" t="str">
            <v/>
          </cell>
          <cell r="D142" t="str">
            <v/>
          </cell>
          <cell r="E142" t="str">
            <v/>
          </cell>
          <cell r="H142" t="str">
            <v/>
          </cell>
        </row>
        <row r="143">
          <cell r="A143" t="str">
            <v/>
          </cell>
          <cell r="C143" t="str">
            <v/>
          </cell>
          <cell r="D143" t="str">
            <v/>
          </cell>
          <cell r="E143" t="str">
            <v/>
          </cell>
          <cell r="H143" t="str">
            <v/>
          </cell>
        </row>
        <row r="144">
          <cell r="A144" t="str">
            <v/>
          </cell>
          <cell r="C144" t="str">
            <v/>
          </cell>
          <cell r="D144" t="str">
            <v/>
          </cell>
          <cell r="E144" t="str">
            <v/>
          </cell>
          <cell r="H144" t="str">
            <v/>
          </cell>
        </row>
        <row r="145">
          <cell r="A145" t="str">
            <v/>
          </cell>
          <cell r="C145" t="str">
            <v/>
          </cell>
          <cell r="D145" t="str">
            <v/>
          </cell>
          <cell r="E145" t="str">
            <v/>
          </cell>
          <cell r="H145" t="str">
            <v/>
          </cell>
        </row>
        <row r="146">
          <cell r="A146" t="str">
            <v/>
          </cell>
          <cell r="C146" t="str">
            <v/>
          </cell>
          <cell r="D146" t="str">
            <v/>
          </cell>
          <cell r="E146" t="str">
            <v/>
          </cell>
          <cell r="H146" t="str">
            <v/>
          </cell>
        </row>
        <row r="147">
          <cell r="A147" t="str">
            <v/>
          </cell>
          <cell r="C147" t="str">
            <v/>
          </cell>
          <cell r="D147" t="str">
            <v/>
          </cell>
          <cell r="E147" t="str">
            <v/>
          </cell>
          <cell r="H147" t="str">
            <v/>
          </cell>
        </row>
        <row r="148">
          <cell r="A148" t="str">
            <v/>
          </cell>
          <cell r="C148" t="str">
            <v/>
          </cell>
          <cell r="D148" t="str">
            <v/>
          </cell>
          <cell r="E148" t="str">
            <v/>
          </cell>
          <cell r="H148" t="str">
            <v/>
          </cell>
        </row>
        <row r="149">
          <cell r="A149" t="str">
            <v/>
          </cell>
          <cell r="C149" t="str">
            <v/>
          </cell>
          <cell r="D149" t="str">
            <v/>
          </cell>
          <cell r="E149" t="str">
            <v/>
          </cell>
          <cell r="H149" t="str">
            <v/>
          </cell>
        </row>
        <row r="150">
          <cell r="A150" t="str">
            <v/>
          </cell>
          <cell r="C150" t="str">
            <v/>
          </cell>
          <cell r="D150" t="str">
            <v/>
          </cell>
          <cell r="E150" t="str">
            <v/>
          </cell>
          <cell r="H150" t="str">
            <v/>
          </cell>
        </row>
        <row r="151">
          <cell r="A151" t="str">
            <v/>
          </cell>
          <cell r="C151" t="str">
            <v/>
          </cell>
          <cell r="D151" t="str">
            <v/>
          </cell>
          <cell r="E151" t="str">
            <v/>
          </cell>
          <cell r="H151" t="str">
            <v/>
          </cell>
        </row>
        <row r="152">
          <cell r="A152" t="str">
            <v/>
          </cell>
          <cell r="C152" t="str">
            <v/>
          </cell>
          <cell r="D152" t="str">
            <v/>
          </cell>
          <cell r="E152" t="str">
            <v/>
          </cell>
          <cell r="H152" t="str">
            <v/>
          </cell>
        </row>
        <row r="153">
          <cell r="A153" t="str">
            <v/>
          </cell>
          <cell r="C153" t="str">
            <v/>
          </cell>
          <cell r="D153" t="str">
            <v/>
          </cell>
          <cell r="E153" t="str">
            <v/>
          </cell>
          <cell r="H153" t="str">
            <v/>
          </cell>
        </row>
        <row r="154">
          <cell r="A154" t="str">
            <v/>
          </cell>
          <cell r="C154" t="str">
            <v/>
          </cell>
          <cell r="D154" t="str">
            <v/>
          </cell>
          <cell r="E154" t="str">
            <v/>
          </cell>
          <cell r="H154" t="str">
            <v/>
          </cell>
        </row>
        <row r="155">
          <cell r="A155" t="str">
            <v/>
          </cell>
          <cell r="C155" t="str">
            <v/>
          </cell>
          <cell r="D155" t="str">
            <v/>
          </cell>
          <cell r="E155" t="str">
            <v/>
          </cell>
          <cell r="H155" t="str">
            <v/>
          </cell>
        </row>
        <row r="156">
          <cell r="A156" t="str">
            <v/>
          </cell>
          <cell r="C156" t="str">
            <v/>
          </cell>
          <cell r="D156" t="str">
            <v/>
          </cell>
          <cell r="E156" t="str">
            <v/>
          </cell>
          <cell r="H156" t="str">
            <v/>
          </cell>
        </row>
        <row r="157">
          <cell r="A157" t="str">
            <v/>
          </cell>
          <cell r="C157" t="str">
            <v/>
          </cell>
          <cell r="D157" t="str">
            <v/>
          </cell>
          <cell r="E157" t="str">
            <v/>
          </cell>
          <cell r="H157" t="str">
            <v/>
          </cell>
        </row>
        <row r="158">
          <cell r="A158" t="str">
            <v/>
          </cell>
          <cell r="C158" t="str">
            <v/>
          </cell>
          <cell r="D158" t="str">
            <v/>
          </cell>
          <cell r="E158" t="str">
            <v/>
          </cell>
          <cell r="H158" t="str">
            <v/>
          </cell>
        </row>
        <row r="159">
          <cell r="A159" t="str">
            <v/>
          </cell>
          <cell r="C159" t="str">
            <v/>
          </cell>
          <cell r="D159" t="str">
            <v/>
          </cell>
          <cell r="E159" t="str">
            <v/>
          </cell>
          <cell r="H159" t="str">
            <v/>
          </cell>
        </row>
        <row r="160">
          <cell r="A160" t="str">
            <v/>
          </cell>
          <cell r="C160" t="str">
            <v/>
          </cell>
          <cell r="D160" t="str">
            <v/>
          </cell>
          <cell r="E160" t="str">
            <v/>
          </cell>
          <cell r="H160" t="str">
            <v/>
          </cell>
        </row>
        <row r="161">
          <cell r="A161" t="str">
            <v/>
          </cell>
          <cell r="C161" t="str">
            <v/>
          </cell>
          <cell r="D161" t="str">
            <v/>
          </cell>
          <cell r="E161" t="str">
            <v/>
          </cell>
          <cell r="H161" t="str">
            <v/>
          </cell>
        </row>
        <row r="162">
          <cell r="A162" t="str">
            <v/>
          </cell>
          <cell r="C162" t="str">
            <v/>
          </cell>
          <cell r="D162" t="str">
            <v/>
          </cell>
          <cell r="E162" t="str">
            <v/>
          </cell>
          <cell r="H162" t="str">
            <v/>
          </cell>
        </row>
        <row r="163">
          <cell r="A163" t="str">
            <v/>
          </cell>
          <cell r="C163" t="str">
            <v/>
          </cell>
          <cell r="D163" t="str">
            <v/>
          </cell>
          <cell r="E163" t="str">
            <v/>
          </cell>
          <cell r="H163" t="str">
            <v/>
          </cell>
        </row>
        <row r="164">
          <cell r="A164" t="str">
            <v/>
          </cell>
          <cell r="C164" t="str">
            <v/>
          </cell>
          <cell r="D164" t="str">
            <v/>
          </cell>
          <cell r="E164" t="str">
            <v/>
          </cell>
          <cell r="H164" t="str">
            <v/>
          </cell>
        </row>
        <row r="165">
          <cell r="A165" t="str">
            <v/>
          </cell>
          <cell r="C165" t="str">
            <v/>
          </cell>
          <cell r="D165" t="str">
            <v/>
          </cell>
          <cell r="E165" t="str">
            <v/>
          </cell>
          <cell r="H165" t="str">
            <v/>
          </cell>
        </row>
        <row r="166">
          <cell r="A166" t="str">
            <v/>
          </cell>
          <cell r="C166" t="str">
            <v/>
          </cell>
          <cell r="D166" t="str">
            <v/>
          </cell>
          <cell r="E166" t="str">
            <v/>
          </cell>
          <cell r="H166" t="str">
            <v/>
          </cell>
        </row>
        <row r="167">
          <cell r="A167" t="str">
            <v/>
          </cell>
          <cell r="C167" t="str">
            <v/>
          </cell>
          <cell r="D167" t="str">
            <v/>
          </cell>
          <cell r="E167" t="str">
            <v/>
          </cell>
          <cell r="H167" t="str">
            <v/>
          </cell>
        </row>
        <row r="168">
          <cell r="A168" t="str">
            <v/>
          </cell>
          <cell r="C168" t="str">
            <v/>
          </cell>
          <cell r="D168" t="str">
            <v/>
          </cell>
          <cell r="E168" t="str">
            <v/>
          </cell>
          <cell r="H168" t="str">
            <v/>
          </cell>
        </row>
        <row r="169">
          <cell r="A169" t="str">
            <v/>
          </cell>
          <cell r="C169" t="str">
            <v/>
          </cell>
          <cell r="D169" t="str">
            <v/>
          </cell>
          <cell r="E169" t="str">
            <v/>
          </cell>
          <cell r="H169" t="str">
            <v/>
          </cell>
        </row>
        <row r="170">
          <cell r="A170" t="str">
            <v/>
          </cell>
          <cell r="C170" t="str">
            <v/>
          </cell>
          <cell r="D170" t="str">
            <v/>
          </cell>
          <cell r="E170" t="str">
            <v/>
          </cell>
          <cell r="H170" t="str">
            <v/>
          </cell>
        </row>
        <row r="171">
          <cell r="A171" t="str">
            <v/>
          </cell>
          <cell r="C171" t="str">
            <v/>
          </cell>
          <cell r="D171" t="str">
            <v/>
          </cell>
          <cell r="E171" t="str">
            <v/>
          </cell>
          <cell r="H171" t="str">
            <v/>
          </cell>
        </row>
        <row r="172">
          <cell r="A172" t="str">
            <v/>
          </cell>
          <cell r="C172" t="str">
            <v/>
          </cell>
          <cell r="D172" t="str">
            <v/>
          </cell>
          <cell r="E172" t="str">
            <v/>
          </cell>
          <cell r="H172" t="str">
            <v/>
          </cell>
        </row>
        <row r="173">
          <cell r="A173" t="str">
            <v/>
          </cell>
          <cell r="C173" t="str">
            <v/>
          </cell>
          <cell r="D173" t="str">
            <v/>
          </cell>
          <cell r="E173" t="str">
            <v/>
          </cell>
          <cell r="H173" t="str">
            <v/>
          </cell>
        </row>
        <row r="174">
          <cell r="A174" t="str">
            <v/>
          </cell>
          <cell r="C174" t="str">
            <v/>
          </cell>
          <cell r="D174" t="str">
            <v/>
          </cell>
          <cell r="E174" t="str">
            <v/>
          </cell>
          <cell r="H174" t="str">
            <v/>
          </cell>
        </row>
        <row r="175">
          <cell r="A175" t="str">
            <v/>
          </cell>
          <cell r="C175" t="str">
            <v/>
          </cell>
          <cell r="D175" t="str">
            <v/>
          </cell>
          <cell r="E175" t="str">
            <v/>
          </cell>
          <cell r="H175" t="str">
            <v/>
          </cell>
        </row>
        <row r="176">
          <cell r="A176" t="str">
            <v/>
          </cell>
          <cell r="C176" t="str">
            <v/>
          </cell>
          <cell r="D176" t="str">
            <v/>
          </cell>
          <cell r="E176" t="str">
            <v/>
          </cell>
          <cell r="H176" t="str">
            <v/>
          </cell>
        </row>
        <row r="177">
          <cell r="A177" t="str">
            <v/>
          </cell>
          <cell r="C177" t="str">
            <v/>
          </cell>
          <cell r="D177" t="str">
            <v/>
          </cell>
          <cell r="E177" t="str">
            <v/>
          </cell>
          <cell r="H177" t="str">
            <v/>
          </cell>
        </row>
        <row r="178">
          <cell r="A178" t="str">
            <v/>
          </cell>
          <cell r="C178" t="str">
            <v/>
          </cell>
          <cell r="D178" t="str">
            <v/>
          </cell>
          <cell r="E178" t="str">
            <v/>
          </cell>
          <cell r="H178" t="str">
            <v/>
          </cell>
        </row>
        <row r="179">
          <cell r="A179" t="str">
            <v/>
          </cell>
          <cell r="C179" t="str">
            <v/>
          </cell>
          <cell r="D179" t="str">
            <v/>
          </cell>
          <cell r="E179" t="str">
            <v/>
          </cell>
          <cell r="H179" t="str">
            <v/>
          </cell>
        </row>
        <row r="180">
          <cell r="A180" t="str">
            <v/>
          </cell>
          <cell r="C180" t="str">
            <v/>
          </cell>
          <cell r="D180" t="str">
            <v/>
          </cell>
          <cell r="E180" t="str">
            <v/>
          </cell>
          <cell r="H180" t="str">
            <v/>
          </cell>
        </row>
        <row r="181">
          <cell r="A181" t="str">
            <v/>
          </cell>
          <cell r="C181" t="str">
            <v/>
          </cell>
          <cell r="D181" t="str">
            <v/>
          </cell>
          <cell r="E181" t="str">
            <v/>
          </cell>
          <cell r="H181" t="str">
            <v/>
          </cell>
        </row>
        <row r="182">
          <cell r="A182" t="str">
            <v/>
          </cell>
          <cell r="C182" t="str">
            <v/>
          </cell>
          <cell r="D182" t="str">
            <v/>
          </cell>
          <cell r="E182" t="str">
            <v/>
          </cell>
          <cell r="H182" t="str">
            <v/>
          </cell>
        </row>
        <row r="183">
          <cell r="A183" t="str">
            <v/>
          </cell>
          <cell r="C183" t="str">
            <v/>
          </cell>
          <cell r="D183" t="str">
            <v/>
          </cell>
          <cell r="E183" t="str">
            <v/>
          </cell>
          <cell r="H183" t="str">
            <v/>
          </cell>
        </row>
        <row r="184">
          <cell r="A184" t="str">
            <v/>
          </cell>
          <cell r="C184" t="str">
            <v/>
          </cell>
          <cell r="D184" t="str">
            <v/>
          </cell>
          <cell r="E184" t="str">
            <v/>
          </cell>
          <cell r="H184" t="str">
            <v/>
          </cell>
        </row>
        <row r="185">
          <cell r="A185" t="str">
            <v/>
          </cell>
          <cell r="C185" t="str">
            <v/>
          </cell>
          <cell r="D185" t="str">
            <v/>
          </cell>
          <cell r="E185" t="str">
            <v/>
          </cell>
          <cell r="H185" t="str">
            <v/>
          </cell>
        </row>
        <row r="186">
          <cell r="A186" t="str">
            <v/>
          </cell>
          <cell r="C186" t="str">
            <v/>
          </cell>
          <cell r="D186" t="str">
            <v/>
          </cell>
          <cell r="E186" t="str">
            <v/>
          </cell>
          <cell r="H186" t="str">
            <v/>
          </cell>
        </row>
        <row r="187">
          <cell r="A187" t="str">
            <v/>
          </cell>
          <cell r="C187" t="str">
            <v/>
          </cell>
          <cell r="D187" t="str">
            <v/>
          </cell>
          <cell r="E187" t="str">
            <v/>
          </cell>
          <cell r="H187" t="str">
            <v/>
          </cell>
        </row>
        <row r="188">
          <cell r="A188" t="str">
            <v/>
          </cell>
          <cell r="C188" t="str">
            <v/>
          </cell>
          <cell r="D188" t="str">
            <v/>
          </cell>
          <cell r="E188" t="str">
            <v/>
          </cell>
          <cell r="H188" t="str">
            <v/>
          </cell>
        </row>
        <row r="189">
          <cell r="A189" t="str">
            <v/>
          </cell>
          <cell r="C189" t="str">
            <v/>
          </cell>
          <cell r="D189" t="str">
            <v/>
          </cell>
          <cell r="E189" t="str">
            <v/>
          </cell>
          <cell r="H189" t="str">
            <v/>
          </cell>
        </row>
        <row r="190">
          <cell r="A190" t="str">
            <v/>
          </cell>
          <cell r="C190" t="str">
            <v/>
          </cell>
          <cell r="D190" t="str">
            <v/>
          </cell>
          <cell r="E190" t="str">
            <v/>
          </cell>
          <cell r="H190" t="str">
            <v/>
          </cell>
        </row>
        <row r="191">
          <cell r="A191" t="str">
            <v/>
          </cell>
          <cell r="C191" t="str">
            <v/>
          </cell>
          <cell r="D191" t="str">
            <v/>
          </cell>
          <cell r="E191" t="str">
            <v/>
          </cell>
          <cell r="H191" t="str">
            <v/>
          </cell>
        </row>
        <row r="192">
          <cell r="A192" t="str">
            <v/>
          </cell>
          <cell r="C192" t="str">
            <v/>
          </cell>
          <cell r="D192" t="str">
            <v/>
          </cell>
          <cell r="E192" t="str">
            <v/>
          </cell>
          <cell r="H192" t="str">
            <v/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rigin">
      <a:fillStyleLst>
        <a:solidFill>
          <a:schemeClr val="phClr"/>
        </a:solidFill>
        <a:gradFill rotWithShape="1">
          <a:gsLst>
            <a:gs pos="0">
              <a:schemeClr val="phClr">
                <a:tint val="45000"/>
                <a:satMod val="200000"/>
              </a:schemeClr>
            </a:gs>
            <a:gs pos="30000">
              <a:schemeClr val="phClr">
                <a:tint val="61000"/>
                <a:satMod val="200000"/>
              </a:schemeClr>
            </a:gs>
            <a:gs pos="45000">
              <a:schemeClr val="phClr">
                <a:tint val="66000"/>
                <a:satMod val="200000"/>
              </a:schemeClr>
            </a:gs>
            <a:gs pos="55000">
              <a:schemeClr val="phClr">
                <a:tint val="66000"/>
                <a:satMod val="200000"/>
              </a:schemeClr>
            </a:gs>
            <a:gs pos="73000">
              <a:schemeClr val="phClr">
                <a:tint val="61000"/>
                <a:satMod val="200000"/>
              </a:schemeClr>
            </a:gs>
            <a:gs pos="100000">
              <a:schemeClr val="phClr">
                <a:tint val="45000"/>
                <a:satMod val="200000"/>
              </a:schemeClr>
            </a:gs>
          </a:gsLst>
          <a:lin ang="950000" scaled="1"/>
        </a:gradFill>
        <a:gradFill rotWithShape="1">
          <a:gsLst>
            <a:gs pos="0">
              <a:schemeClr val="phClr">
                <a:shade val="63000"/>
              </a:schemeClr>
            </a:gs>
            <a:gs pos="30000">
              <a:schemeClr val="phClr">
                <a:shade val="90000"/>
                <a:satMod val="110000"/>
              </a:schemeClr>
            </a:gs>
            <a:gs pos="45000">
              <a:schemeClr val="phClr">
                <a:shade val="100000"/>
                <a:satMod val="118000"/>
              </a:schemeClr>
            </a:gs>
            <a:gs pos="55000">
              <a:schemeClr val="phClr">
                <a:shade val="100000"/>
                <a:satMod val="118000"/>
              </a:schemeClr>
            </a:gs>
            <a:gs pos="73000">
              <a:schemeClr val="phClr">
                <a:shade val="90000"/>
                <a:satMod val="110000"/>
              </a:schemeClr>
            </a:gs>
            <a:gs pos="100000">
              <a:schemeClr val="phClr">
                <a:shade val="63000"/>
              </a:schemeClr>
            </a:gs>
          </a:gsLst>
          <a:lin ang="950000" scaled="1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50800" dist="43000" dir="5400000" rotWithShape="0">
              <a:srgbClr val="000000">
                <a:alpha val="40000"/>
              </a:srgbClr>
            </a:outerShdw>
          </a:effectLst>
          <a:scene3d>
            <a:camera prst="orthographicFront" fov="0">
              <a:rot lat="0" lon="0" rev="0"/>
            </a:camera>
            <a:lightRig rig="balanced" dir="t">
              <a:rot lat="0" lon="0" rev="0"/>
            </a:lightRig>
          </a:scene3d>
          <a:sp3d prstMaterial="matte">
            <a:bevelT w="0" h="0"/>
            <a:contourClr>
              <a:schemeClr val="phClr">
                <a:tint val="100000"/>
                <a:shade val="100000"/>
                <a:hueMod val="100000"/>
                <a:satMod val="100000"/>
              </a:schemeClr>
            </a:contourClr>
          </a:sp3d>
        </a:effectStyle>
        <a:effectStyle>
          <a:effectLst>
            <a:outerShdw blurRad="50800" dist="25400" dir="5400000" rotWithShape="0">
              <a:srgbClr val="000000">
                <a:alpha val="50000"/>
              </a:srgbClr>
            </a:outerShdw>
          </a:effectLst>
          <a:scene3d>
            <a:camera prst="orthographicFront" fov="0">
              <a:rot lat="0" lon="0" rev="0"/>
            </a:camera>
            <a:lightRig rig="soft" dir="t">
              <a:rot lat="0" lon="0" rev="2700000"/>
            </a:lightRig>
          </a:scene3d>
          <a:sp3d prstMaterial="matte">
            <a:bevelT w="50800" h="508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DCEBF5"/>
            </a:gs>
            <a:gs pos="8000">
              <a:srgbClr val="83A7C3"/>
            </a:gs>
            <a:gs pos="13000">
              <a:srgbClr val="768FB9"/>
            </a:gs>
            <a:gs pos="21001">
              <a:srgbClr val="83A7C3"/>
            </a:gs>
            <a:gs pos="52000">
              <a:srgbClr val="FFFFFF"/>
            </a:gs>
            <a:gs pos="56000">
              <a:srgbClr val="9C6563"/>
            </a:gs>
            <a:gs pos="58000">
              <a:srgbClr val="80302D"/>
            </a:gs>
            <a:gs pos="71001">
              <a:srgbClr val="C0524E"/>
            </a:gs>
            <a:gs pos="94000">
              <a:srgbClr val="EBDAD4"/>
            </a:gs>
            <a:gs pos="100000">
              <a:srgbClr val="55261C"/>
            </a:gs>
          </a:gsLst>
          <a:lin ang="5400000" scaled="1"/>
        </a:gra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868686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DCEBF5"/>
            </a:gs>
            <a:gs pos="8000">
              <a:srgbClr val="83A7C3"/>
            </a:gs>
            <a:gs pos="13000">
              <a:srgbClr val="768FB9"/>
            </a:gs>
            <a:gs pos="21001">
              <a:srgbClr val="83A7C3"/>
            </a:gs>
            <a:gs pos="52000">
              <a:srgbClr val="FFFFFF"/>
            </a:gs>
            <a:gs pos="56000">
              <a:srgbClr val="9C6563"/>
            </a:gs>
            <a:gs pos="58000">
              <a:srgbClr val="80302D"/>
            </a:gs>
            <a:gs pos="71001">
              <a:srgbClr val="C0524E"/>
            </a:gs>
            <a:gs pos="94000">
              <a:srgbClr val="EBDAD4"/>
            </a:gs>
            <a:gs pos="100000">
              <a:srgbClr val="55261C"/>
            </a:gs>
          </a:gsLst>
          <a:lin ang="5400000" scaled="1"/>
        </a:gra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868686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file:///\\CAISXFPS002\Giza%20SOPs\Giza%20Site%20S.O.P\1-QUALITY\1-%20QC%20Lab%20SOP\QC-G-2-010-006.docx" TargetMode="External"/><Relationship Id="rId13" Type="http://schemas.openxmlformats.org/officeDocument/2006/relationships/hyperlink" Target="file:///\\CAISXFPS002\Giza%20SOPs\Giza%20Site%20S.O.P\1-QUALITY\1-%20QC%20Lab%20SOP\QC-G-2-017-018.docx" TargetMode="External"/><Relationship Id="rId18" Type="http://schemas.openxmlformats.org/officeDocument/2006/relationships/hyperlink" Target="file:///\\CAISXFPS002\Giza%20SOPs\Giza%20Site%20S.O.P\1-QUALITY\1-%20QC%20Lab%20SOP\QC-G-1-027-011.docx" TargetMode="External"/><Relationship Id="rId26" Type="http://schemas.openxmlformats.org/officeDocument/2006/relationships/hyperlink" Target="file:///\\CAISXFPS002\Giza%20SOPs\Giza%20Site%20S.O.P\1-QUALITY\1-%20QC%20Lab%20SOP\QC-G-5-019-002.doc" TargetMode="External"/><Relationship Id="rId3" Type="http://schemas.openxmlformats.org/officeDocument/2006/relationships/hyperlink" Target="file:///\\CAISXFPS002\Giza%20SOPs\Giza%20Site%20S.O.P\1-QUALITY\1-%20QC%20Lab%20SOP\QC-G-2-003-010.docx" TargetMode="External"/><Relationship Id="rId21" Type="http://schemas.openxmlformats.org/officeDocument/2006/relationships/hyperlink" Target="file:///\\CAISXFPS002\Giza%20SOPs\Giza%20Site%20S.O.P\1-QUALITY\1-%20QC%20Lab%20SOP\QC-G-2-034-009.docx" TargetMode="External"/><Relationship Id="rId34" Type="http://schemas.openxmlformats.org/officeDocument/2006/relationships/hyperlink" Target="file:///\\CAISXFPS002\Giza%20SOPs\Giza%20Site%20S.O.P\1-QUALITY\1-%20QC%20Lab%20SOP\QC-G-2-030-002.docx" TargetMode="External"/><Relationship Id="rId7" Type="http://schemas.openxmlformats.org/officeDocument/2006/relationships/hyperlink" Target="file:///\\CAISXFPS002\Giza%20SOPs\Giza%20Site%20S.O.P\1-QUALITY\1-%20QC%20Lab%20SOP\QC-G-2-008-001.docx" TargetMode="External"/><Relationship Id="rId12" Type="http://schemas.openxmlformats.org/officeDocument/2006/relationships/hyperlink" Target="file:///\\CAISXFPS002\Giza%20SOPs\Giza%20Site%20S.O.P\1-QUALITY\1-%20QC%20Lab%20SOP\QC-G-6-016-001.docx" TargetMode="External"/><Relationship Id="rId17" Type="http://schemas.openxmlformats.org/officeDocument/2006/relationships/hyperlink" Target="../../rfh93586/AppData/Roaming/Microsoft/AppData/Roaming/Microsoft/Excel/1-%20QC%20(G)/QC-G-2-023-007.docx" TargetMode="External"/><Relationship Id="rId25" Type="http://schemas.openxmlformats.org/officeDocument/2006/relationships/hyperlink" Target="file:///\\CAISXFPS002\Giza%20SOPs\Giza%20Site%20S.O.P\1-QUALITY\1-%20QC%20Lab%20SOP\QC-G-2-015-004.doc" TargetMode="External"/><Relationship Id="rId33" Type="http://schemas.openxmlformats.org/officeDocument/2006/relationships/hyperlink" Target="file:///\\CAISXFPS002\Giza%20SOPs\Giza%20Site%20S.O.P\1-QUALITY\1-%20QC%20Lab%20SOP\QC-G-2-025-002.docx" TargetMode="External"/><Relationship Id="rId2" Type="http://schemas.openxmlformats.org/officeDocument/2006/relationships/hyperlink" Target="../../rfh93586/AppData/Roaming/Microsoft/AppData/Roaming/Microsoft/Excel/1-%20QC%20(G)/QC-G-2-002-008.docx" TargetMode="External"/><Relationship Id="rId16" Type="http://schemas.openxmlformats.org/officeDocument/2006/relationships/hyperlink" Target="file:///\\CAISXFPS002\Giza%20SOPs\Giza%20Site%20S.O.P\1-QUALITY\1-%20QC%20Lab%20SOP\QC-G-2-022-001.doc" TargetMode="External"/><Relationship Id="rId20" Type="http://schemas.openxmlformats.org/officeDocument/2006/relationships/hyperlink" Target="file:///\\CAISXFPS002\Giza%20SOPs\Giza%20Site%20S.O.P\1-QUALITY\1-%20QC%20Lab%20SOP\QC-G-2-033-010.docx" TargetMode="External"/><Relationship Id="rId29" Type="http://schemas.openxmlformats.org/officeDocument/2006/relationships/hyperlink" Target="file:///\\CAISXFPS002\Giza%20SOPs\Giza%20Site%20S.O.P\1-QUALITY\1-%20QC%20Lab%20SOP\QC-G-2-024-001.docx" TargetMode="External"/><Relationship Id="rId1" Type="http://schemas.openxmlformats.org/officeDocument/2006/relationships/hyperlink" Target="file:///\\CAISXFPS002\Giza%20SOPs\Giza%20Site%20S.O.P\1-QUALITY\1-%20QC%20Lab%20SOP\QC-G-2-001-016.docx" TargetMode="External"/><Relationship Id="rId6" Type="http://schemas.openxmlformats.org/officeDocument/2006/relationships/hyperlink" Target="../../rfh93586/AppData/Roaming/Microsoft/AppData/Roaming/Microsoft/Excel/1-%20QC%20(G)/QC-G-2-007-001.docx" TargetMode="External"/><Relationship Id="rId11" Type="http://schemas.openxmlformats.org/officeDocument/2006/relationships/hyperlink" Target="file:///\\CAISXFPS002\Giza%20SOPs\Giza%20Site%20S.O.P\1-QUALITY\1-%20QC%20Lab%20SOP\QC-G-5-014-002.doc" TargetMode="External"/><Relationship Id="rId24" Type="http://schemas.openxmlformats.org/officeDocument/2006/relationships/hyperlink" Target="file:///\\CAISXFPS002\Giza%20SOPs\Giza%20Site%20S.O.P\1-QUALITY\1-%20QC%20Lab%20SOP\QC-G-5-012-002.doc" TargetMode="External"/><Relationship Id="rId32" Type="http://schemas.openxmlformats.org/officeDocument/2006/relationships/hyperlink" Target="file:///\\CAISXFPS002\Giza%20SOPs\Giza%20Site%20S.O.P\1-QUALITY\1-%20QC%20Lab%20SOP\QC-G-1-031-005.docx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file:///\\CAISXFPS002\Giza%20SOPs\Giza%20Site%20S.O.P\1-QUALITY\1-%20QC%20Lab%20SOP\QC-G-2-006-011.docx" TargetMode="External"/><Relationship Id="rId15" Type="http://schemas.openxmlformats.org/officeDocument/2006/relationships/hyperlink" Target="file:///\\CAISXFPS002\Giza%20SOPs\Giza%20Site%20S.O.P\1-QUALITY\1-%20QC%20Lab%20SOP\QC-G-2-020-001.docx" TargetMode="External"/><Relationship Id="rId23" Type="http://schemas.openxmlformats.org/officeDocument/2006/relationships/hyperlink" Target="file:///\\CAISXFPS002\Giza%20SOPs\Giza%20Site%20S.O.P\1-QUALITY\1-%20QC%20Lab%20SOP\QC-G-2-036-005.docx" TargetMode="External"/><Relationship Id="rId28" Type="http://schemas.openxmlformats.org/officeDocument/2006/relationships/hyperlink" Target="file:///\\CAISXFPS002\Giza%20SOPs\Giza%20Site%20S.O.P\1-QUALITY\1-%20QC%20Lab%20SOP\QC-G-2-029-006.doc" TargetMode="External"/><Relationship Id="rId36" Type="http://schemas.openxmlformats.org/officeDocument/2006/relationships/hyperlink" Target="file:///\\CAISXFPS002\Giza%20SOPs\Giza%20Site%20S.O.P\1-QUALITY\1-%20QC%20Lab%20SOP\QC-G-2-026-001.docx" TargetMode="External"/><Relationship Id="rId10" Type="http://schemas.openxmlformats.org/officeDocument/2006/relationships/hyperlink" Target="file:///\\CAISXFPS002\Giza%20SOPs\Giza%20Site%20S.O.P\1-QUALITY\1-%20QC%20Lab%20SOP\QC-G-5-013-004.docx" TargetMode="External"/><Relationship Id="rId19" Type="http://schemas.openxmlformats.org/officeDocument/2006/relationships/hyperlink" Target="../../rfh93586/AppData/Roaming/Microsoft/AppData/Roaming/Microsoft/Excel/restore/1-%20QC%20(G)/QC-G-2-032-006.docx" TargetMode="External"/><Relationship Id="rId31" Type="http://schemas.openxmlformats.org/officeDocument/2006/relationships/hyperlink" Target="../../rfh93586/AppData/Roaming/Microsoft/AppData/Roaming/Microsoft/Excel/1-%20QC%20(G)/QC-G-2-009-001.docx" TargetMode="External"/><Relationship Id="rId4" Type="http://schemas.openxmlformats.org/officeDocument/2006/relationships/hyperlink" Target="file:///\\CAISXFPS002\Giza%20SOPs\Giza%20Site%20S.O.P\1-QUALITY\1-%20QC%20Lab%20SOP\QC-G-2-005-007.docx" TargetMode="External"/><Relationship Id="rId9" Type="http://schemas.openxmlformats.org/officeDocument/2006/relationships/hyperlink" Target="file:///\\CAISXFPS002\Giza%20SOPs\Giza%20Site%20S.O.P\1-QUALITY\1-%20QC%20Lab%20SOP\QC-G-1-011-013.docx" TargetMode="External"/><Relationship Id="rId14" Type="http://schemas.openxmlformats.org/officeDocument/2006/relationships/hyperlink" Target="file:///\\CAISXFPS002\Giza%20SOPs\Giza%20Site%20S.O.P\1-QUALITY\1-%20QC%20Lab%20SOP\QC-G-2-018-017.docx" TargetMode="External"/><Relationship Id="rId22" Type="http://schemas.openxmlformats.org/officeDocument/2006/relationships/hyperlink" Target="file:///\\CAISXFPS002\Giza%20SOPs\Giza%20Site%20S.O.P\1-QUALITY\1-%20QC%20Lab%20SOP\QC-G-2-035-014.docx" TargetMode="External"/><Relationship Id="rId27" Type="http://schemas.openxmlformats.org/officeDocument/2006/relationships/hyperlink" Target="file:///\\CAISXFPS002\Giza%20SOPs\Giza%20Site%20S.O.P\1-QUALITY\1-%20QC%20Lab%20SOP\QC-G-2-021-012.docx" TargetMode="External"/><Relationship Id="rId30" Type="http://schemas.openxmlformats.org/officeDocument/2006/relationships/hyperlink" Target="file:///\\CAISXFPS002\Giza%20SOPs\Giza%20Site%20S.O.P\1-QUALITY\1-%20QC%20Lab%20SOP\QC-G-5-004-001.doc" TargetMode="External"/><Relationship Id="rId35" Type="http://schemas.openxmlformats.org/officeDocument/2006/relationships/hyperlink" Target="file:///\\CAISXFPS002\Giza%20SOPs\Giza%20Site%20S.O.P\1-QUALITY\1-%20QC%20Lab%20SOP\QC-G-2-009-001.docx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../../rfh93586/AppData/Roaming/Microsoft/Excel/2-%20QC%20(G)/G/QC-G-3-074-005.docx" TargetMode="External"/><Relationship Id="rId13" Type="http://schemas.openxmlformats.org/officeDocument/2006/relationships/hyperlink" Target="../../rfh93586/AppData/Roaming/Microsoft/AppData/Roaming/Microsoft/Excel/restore/2-%20QC%20(G)/G/QC-G-2-087-2.docx" TargetMode="External"/><Relationship Id="rId18" Type="http://schemas.openxmlformats.org/officeDocument/2006/relationships/hyperlink" Target="../../rfh93586/AppData/Roaming/Microsoft/Excel/2-%20QC%20(G)/G/QC-G-2-092-002.docx" TargetMode="External"/><Relationship Id="rId26" Type="http://schemas.openxmlformats.org/officeDocument/2006/relationships/hyperlink" Target="../../rfh93586/AppData/Roaming/Microsoft/Excel/2-%20QC%20(G)/G/QC-G-2-102%20-004.docx" TargetMode="External"/><Relationship Id="rId3" Type="http://schemas.openxmlformats.org/officeDocument/2006/relationships/hyperlink" Target="file:///\\CAISXFPS002\Giza%20SOPs\Giza%20Site%20S.O.P\1-QUALITY\1-%20QC%20Lab%20SOP\QC-G-2-044-011.docx" TargetMode="External"/><Relationship Id="rId21" Type="http://schemas.openxmlformats.org/officeDocument/2006/relationships/hyperlink" Target="../../rfh93586/AppData/Roaming/Microsoft/AppData/Roaming/Microsoft/Excel/restore/2-%20QC%20(G)/G/QC-G-5-097-01%20.doc" TargetMode="External"/><Relationship Id="rId7" Type="http://schemas.openxmlformats.org/officeDocument/2006/relationships/hyperlink" Target="../../rfh93586/AppData/Roaming/Microsoft/Excel/2-%20QC%20(G)/G/QC-G-2-073A-5.docx" TargetMode="External"/><Relationship Id="rId12" Type="http://schemas.openxmlformats.org/officeDocument/2006/relationships/hyperlink" Target="../../rfh93586/AppData/Roaming/Microsoft/AppData/Roaming/Microsoft/Excel/2-%20QC%20(G)/G/QC-G-2-086-003.docx" TargetMode="External"/><Relationship Id="rId17" Type="http://schemas.openxmlformats.org/officeDocument/2006/relationships/hyperlink" Target="../../rfh93586/AppData/Roaming/Microsoft/Excel/2-%20QC%20(G)/G/QC-G-2-091-07.docx" TargetMode="External"/><Relationship Id="rId25" Type="http://schemas.openxmlformats.org/officeDocument/2006/relationships/hyperlink" Target="../../rfh93586/AppData/Roaming/Microsoft/Excel/2-%20QC%20(G)/G/QC-G-2-101-002.docx" TargetMode="External"/><Relationship Id="rId2" Type="http://schemas.openxmlformats.org/officeDocument/2006/relationships/hyperlink" Target="../../rfh93586/AppData/Roaming/Microsoft/AppData/Roaming/Microsoft/Excel/restore/2-%20QC%20(G)/G/QC-G-2-042-4.doc" TargetMode="External"/><Relationship Id="rId16" Type="http://schemas.openxmlformats.org/officeDocument/2006/relationships/hyperlink" Target="../../rfh93586/AppData/Roaming/Microsoft/AppData/Roaming/Microsoft/Excel/restore/2-%20QC%20(G)/G/QC-G-2-90-2.docx" TargetMode="External"/><Relationship Id="rId20" Type="http://schemas.openxmlformats.org/officeDocument/2006/relationships/hyperlink" Target="../../rfh93586/AppData/Roaming/Microsoft/AppData/Roaming/Microsoft/Excel/restore/2-%20QC%20(G)/G/QC-G-2-094-002.doc" TargetMode="External"/><Relationship Id="rId29" Type="http://schemas.openxmlformats.org/officeDocument/2006/relationships/hyperlink" Target="../../rfh93586/AppData/Roaming/Microsoft/Excel/2-%20QC%20(G)/G/QC-G-5-095-003.doc" TargetMode="External"/><Relationship Id="rId1" Type="http://schemas.openxmlformats.org/officeDocument/2006/relationships/hyperlink" Target="file:///\\CAISXFPS002\Giza%20SOPs\Giza%20Site%20S.O.P\1-QUALITY\1-%20QC%20Lab%20SOP\QC-G-3-041-007.docx" TargetMode="External"/><Relationship Id="rId6" Type="http://schemas.openxmlformats.org/officeDocument/2006/relationships/hyperlink" Target="../../rfh93586/AppData/Roaming/Microsoft/Excel/2-%20QC%20(G)/G/QC-G-2-071-013.docx" TargetMode="External"/><Relationship Id="rId11" Type="http://schemas.openxmlformats.org/officeDocument/2006/relationships/hyperlink" Target="../../rfh93586/AppData/Roaming/Microsoft/AppData/Roaming/Microsoft/Excel/restore/2-%20QC%20(G)/G/QC-G-2-085-2.docx" TargetMode="External"/><Relationship Id="rId24" Type="http://schemas.openxmlformats.org/officeDocument/2006/relationships/hyperlink" Target="../../rfh93586/AppData/Roaming/Microsoft/AppData/Roaming/Microsoft/Excel/restore/2-%20QC%20(G)/G/QC-G-05-%20100-02.doc" TargetMode="External"/><Relationship Id="rId5" Type="http://schemas.openxmlformats.org/officeDocument/2006/relationships/hyperlink" Target="../../rfh93586/AppData/Roaming/Microsoft/AppData/Roaming/Microsoft/Excel/restore/2-%20QC%20(G)/G/QC-G-2-058-4.doc" TargetMode="External"/><Relationship Id="rId15" Type="http://schemas.openxmlformats.org/officeDocument/2006/relationships/hyperlink" Target="../../rfh93586/AppData/Roaming/Microsoft/Excel/2-%20QC%20(G)/G/QC-G-2-89-3.docx" TargetMode="External"/><Relationship Id="rId23" Type="http://schemas.openxmlformats.org/officeDocument/2006/relationships/hyperlink" Target="../../rfh93586/AppData/Roaming/Microsoft/AppData/Roaming/Microsoft/Excel/restore/2-%20QC%20(G)/G/QC-G-2-099-1.doc" TargetMode="External"/><Relationship Id="rId28" Type="http://schemas.openxmlformats.org/officeDocument/2006/relationships/hyperlink" Target="../../rfh93586/AppData/Roaming/Microsoft/AppData/Roaming/Microsoft/Excel/restore/2-%20QC%20(G)/G/QC-G-2-102%20-002.docx" TargetMode="External"/><Relationship Id="rId10" Type="http://schemas.openxmlformats.org/officeDocument/2006/relationships/hyperlink" Target="../../rfh93586/AppData/Roaming/Microsoft/Excel/2-%20QC%20(G)/G/QC-G-5-081-3.docx" TargetMode="External"/><Relationship Id="rId19" Type="http://schemas.openxmlformats.org/officeDocument/2006/relationships/hyperlink" Target="../../rfh93586/AppData/Roaming/Microsoft/Excel/2-%20QC%20(G)/G/QC-G-2-093-003.docx" TargetMode="External"/><Relationship Id="rId4" Type="http://schemas.openxmlformats.org/officeDocument/2006/relationships/hyperlink" Target="../../rfh93586/AppData/Roaming/Microsoft/Excel/2-%20QC%20(G)/G/QC-G-2-057%20-%206.docx" TargetMode="External"/><Relationship Id="rId9" Type="http://schemas.openxmlformats.org/officeDocument/2006/relationships/hyperlink" Target="../../rfh93586/AppData/Roaming/Microsoft/AppData/Roaming/Microsoft/Excel/restore/2-%20QC%20(G)/G/QC-G-2-079-2.doc" TargetMode="External"/><Relationship Id="rId14" Type="http://schemas.openxmlformats.org/officeDocument/2006/relationships/hyperlink" Target="../../rfh93586/AppData/Roaming/Microsoft/AppData/Roaming/Microsoft/Excel/restore/2-%20QC%20(G)/G/QC-G-1-088-02.docx" TargetMode="External"/><Relationship Id="rId22" Type="http://schemas.openxmlformats.org/officeDocument/2006/relationships/hyperlink" Target="../../rfh93586/AppData/Roaming/Microsoft/AppData/Roaming/Microsoft/Excel/restore/2-%20QC%20(G)/G/QC-G-5-098-01%20.doc" TargetMode="External"/><Relationship Id="rId27" Type="http://schemas.openxmlformats.org/officeDocument/2006/relationships/hyperlink" Target="../../rfh93586/AppData/Roaming/Microsoft/Excel/2-%20QC%20(G)/G/QC-G-2-096-7.docx" TargetMode="External"/><Relationship Id="rId30" Type="http://schemas.openxmlformats.org/officeDocument/2006/relationships/hyperlink" Target="../../rfh93586/AppData/Roaming/Microsoft/Excel/2-%20QC%20(G)/G/QC-G-2-082-3.docx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../../rfh93586/AppData/Roaming/Microsoft/AppData/Roaming/Microsoft/Excel/restore/3-%20QC%20-%20Wi/G/QC-G-WI-009%20Dissolution%20tester.doc" TargetMode="External"/><Relationship Id="rId13" Type="http://schemas.openxmlformats.org/officeDocument/2006/relationships/hyperlink" Target="../../rfh93586/AppData/Roaming/Microsoft/AppData/Roaming/Microsoft/Excel/restore/3-%20QC%20-%20Wi/G/QC-G-WI-015-03%20Fume%20Hood.docx" TargetMode="External"/><Relationship Id="rId18" Type="http://schemas.openxmlformats.org/officeDocument/2006/relationships/hyperlink" Target="../../rfh93586/AppData/Roaming/Microsoft/AppData/Roaming/Microsoft/Excel/restore/3-%20QC%20-%20Wi/G/QC-G-WI-021%20ecocell%20111.doc" TargetMode="External"/><Relationship Id="rId26" Type="http://schemas.openxmlformats.org/officeDocument/2006/relationships/hyperlink" Target="file:///\\CAISXFPS002\Giza%20SOPs\Giza%20Site%20S.O.P\1-QUALITY\1-%20QC%20Lab%20SOP\4-WI\G\QC-G-WI-030-002.docx" TargetMode="External"/><Relationship Id="rId39" Type="http://schemas.openxmlformats.org/officeDocument/2006/relationships/hyperlink" Target="../../rfh93586/AppData/Roaming/Microsoft/AppData/Roaming/Microsoft/Excel/3-%20QC%20-%20Wi/G/QC-G-WI-048-001.doc" TargetMode="External"/><Relationship Id="rId3" Type="http://schemas.openxmlformats.org/officeDocument/2006/relationships/hyperlink" Target="../../rfh93586/AppData/Roaming/Microsoft/Excel/3-%20QC%20-%20Wi/G/QC-G-WI-003%20penetrometer.doc" TargetMode="External"/><Relationship Id="rId21" Type="http://schemas.openxmlformats.org/officeDocument/2006/relationships/hyperlink" Target="../../rfh93586/AppData/Roaming/Microsoft/AppData/Roaming/Microsoft/Excel/restore/3-%20QC%20-%20Wi/G/QC-G-WI-025-02.docx" TargetMode="External"/><Relationship Id="rId34" Type="http://schemas.openxmlformats.org/officeDocument/2006/relationships/hyperlink" Target="../../rfh93586/AppData/Roaming/Microsoft/AppData/Roaming/Microsoft/Excel/restore/3-%20QC%20-%20Wi/G/QC-G-WI-045-1.docx" TargetMode="External"/><Relationship Id="rId42" Type="http://schemas.openxmlformats.org/officeDocument/2006/relationships/hyperlink" Target="../../rfh93586/AppData/Roaming/Microsoft/Excel/3-%20QC%20-%20Wi/G/QC-G-WI-052-001.docx" TargetMode="External"/><Relationship Id="rId47" Type="http://schemas.openxmlformats.org/officeDocument/2006/relationships/printerSettings" Target="../printerSettings/printerSettings2.bin"/><Relationship Id="rId7" Type="http://schemas.openxmlformats.org/officeDocument/2006/relationships/hyperlink" Target="../../rfh93586/AppData/Roaming/Microsoft/AppData/Roaming/Microsoft/Excel/restore/3-%20QC%20-%20Wi/G/QC-G-WI-008%20KLET%20photometric%20colormeter.doc" TargetMode="External"/><Relationship Id="rId12" Type="http://schemas.openxmlformats.org/officeDocument/2006/relationships/hyperlink" Target="../../rfh93586/AppData/Roaming/Microsoft/AppData/Roaming/Microsoft/Excel/restore/3-%20QC%20-%20Wi/G/QC-G-WI-014.doc" TargetMode="External"/><Relationship Id="rId17" Type="http://schemas.openxmlformats.org/officeDocument/2006/relationships/hyperlink" Target="../../rfh93586/AppData/Roaming/Microsoft/AppData/Roaming/Microsoft/Excel/3-%20QC%20-%20Wi/G/QC-G-WI-020-002%20Operation%20of%20Ultra%20Sonic%20Bath.docx" TargetMode="External"/><Relationship Id="rId25" Type="http://schemas.openxmlformats.org/officeDocument/2006/relationships/hyperlink" Target="../../rfh93586/AppData/Roaming/Microsoft/AppData/Roaming/Microsoft/Excel/restore/3-%20QC%20-%20Wi/G/QC-G-WI-029%20operating%20ofTOC.doc" TargetMode="External"/><Relationship Id="rId33" Type="http://schemas.openxmlformats.org/officeDocument/2006/relationships/hyperlink" Target="../../rfh93586/AppData/Roaming/Microsoft/AppData/Roaming/Microsoft/Excel/restore/3-%20QC%20-%20Wi/G/QC-G-WI-037.docx" TargetMode="External"/><Relationship Id="rId38" Type="http://schemas.openxmlformats.org/officeDocument/2006/relationships/hyperlink" Target="../../rfh93586/AppData/Roaming/Microsoft/AppData/Roaming/Microsoft/Excel/3-%20QC%20-%20Wi/G/QC-G-WI-041-02A.docx" TargetMode="External"/><Relationship Id="rId46" Type="http://schemas.openxmlformats.org/officeDocument/2006/relationships/hyperlink" Target="../../rfh93586/AppData/Roaming/Microsoft/Excel/3-%20QC%20-%20Wi/G/QC-G-WI-051-001%20Operating%20of%20pH%20meter.doc" TargetMode="External"/><Relationship Id="rId2" Type="http://schemas.openxmlformats.org/officeDocument/2006/relationships/hyperlink" Target="../../rfh93586/AppData/Roaming/Microsoft/AppData/Roaming/Microsoft/Excel/restore/3-%20QC%20-%20Wi/G/QC-G-WI-002.doc" TargetMode="External"/><Relationship Id="rId16" Type="http://schemas.openxmlformats.org/officeDocument/2006/relationships/hyperlink" Target="../../rfh93586/AppData/Roaming/Microsoft/AppData/Roaming/Microsoft/Excel/restore/3-%20QC%20-%20Wi/G/QC-G-WI-019%20%20operating%20of%20muffle%20furance%20(EHRET).doc" TargetMode="External"/><Relationship Id="rId20" Type="http://schemas.openxmlformats.org/officeDocument/2006/relationships/hyperlink" Target="../../rfh93586/AppData/Roaming/Microsoft/AppData/Roaming/Microsoft/Excel/restore/3-%20QC%20-%20Wi/G/QC-G-WI-024%20Disintegrator.doc" TargetMode="External"/><Relationship Id="rId29" Type="http://schemas.openxmlformats.org/officeDocument/2006/relationships/hyperlink" Target="../../rfh93586/AppData/Roaming/Microsoft/AppData/Roaming/Microsoft/Excel/restore/3-%20QC%20-%20Wi/G/QC-G-WI-33%20conductivity.docx" TargetMode="External"/><Relationship Id="rId41" Type="http://schemas.openxmlformats.org/officeDocument/2006/relationships/hyperlink" Target="../../rfh93586/AppData/Roaming/Microsoft/Excel/3-%20QC%20-%20Wi/G/QC-G-WI-018-01.docx" TargetMode="External"/><Relationship Id="rId1" Type="http://schemas.openxmlformats.org/officeDocument/2006/relationships/hyperlink" Target="../../rfh93586/AppData/Roaming/Microsoft/AppData/Roaming/Microsoft/Excel/restore/3-%20QC%20-%20Wi/G/QC-G-WI-001%20Balance%20.doc" TargetMode="External"/><Relationship Id="rId6" Type="http://schemas.openxmlformats.org/officeDocument/2006/relationships/hyperlink" Target="../../rfh93586/AppData/Roaming/Microsoft/AppData/Roaming/Microsoft/Excel/3-%20QC%20-%20Wi/G/QC-G-WI-007-004.doc" TargetMode="External"/><Relationship Id="rId11" Type="http://schemas.openxmlformats.org/officeDocument/2006/relationships/hyperlink" Target="../../rfh93586/AppData/Roaming/Microsoft/AppData/Roaming/Microsoft/Excel/restore/3-%20QC%20-%20Wi/G/QC-G-WI-013%20UV-VIS%20Spectrophotometer.doc" TargetMode="External"/><Relationship Id="rId24" Type="http://schemas.openxmlformats.org/officeDocument/2006/relationships/hyperlink" Target="../../rfh93586/AppData/Roaming/Microsoft/Excel/3-%20QC%20-%20Wi/G/QC-G-WI-028-02.docx" TargetMode="External"/><Relationship Id="rId32" Type="http://schemas.openxmlformats.org/officeDocument/2006/relationships/hyperlink" Target="../../rfh93586/AppData/Roaming/Microsoft/AppData/Roaming/Microsoft/Excel/restore/3-%20QC%20-%20Wi/G/QC-G-WI-036.docx" TargetMode="External"/><Relationship Id="rId37" Type="http://schemas.openxmlformats.org/officeDocument/2006/relationships/hyperlink" Target="../../rfh93586/AppData/Roaming/Microsoft/AppData/Roaming/Microsoft/Excel/3-%20QC%20-%20Wi/G/QC-G-WI-%20008-001.docx" TargetMode="External"/><Relationship Id="rId40" Type="http://schemas.openxmlformats.org/officeDocument/2006/relationships/hyperlink" Target="../../rfh93586/AppData/Roaming/Microsoft/Excel/3-%20QC%20-%20Wi/G/QC-G-WI-043%20Wrist%20Shaker.doc" TargetMode="External"/><Relationship Id="rId45" Type="http://schemas.openxmlformats.org/officeDocument/2006/relationships/hyperlink" Target="../../rfh93586/AppData/Roaming/Microsoft/Excel/3-%20QC%20-%20Wi/G/QC-G-WI-043%20Wrist%20Shaker.doc" TargetMode="External"/><Relationship Id="rId5" Type="http://schemas.openxmlformats.org/officeDocument/2006/relationships/hyperlink" Target="../../rfh93586/AppData/Roaming/Microsoft/AppData/Roaming/Microsoft/Excel/restore/3-%20QC%20-%20Wi/G/QC-G-WI-006%20Flow%20tester.docx" TargetMode="External"/><Relationship Id="rId15" Type="http://schemas.openxmlformats.org/officeDocument/2006/relationships/hyperlink" Target="../../rfh93586/AppData/Roaming/Microsoft/AppData/Roaming/Microsoft/Excel/3-%20QC%20-%20Wi/G/QC-G-WI-017-001.doc" TargetMode="External"/><Relationship Id="rId23" Type="http://schemas.openxmlformats.org/officeDocument/2006/relationships/hyperlink" Target="../../rfh93586/AppData/Roaming/Microsoft/AppData/Roaming/Microsoft/Excel/restore/3-%20QC%20-%20Wi/G/QC-G-WI-027%20%20operating%20ofTapped%20density%20tester.doc" TargetMode="External"/><Relationship Id="rId28" Type="http://schemas.openxmlformats.org/officeDocument/2006/relationships/hyperlink" Target="../../rfh93586/AppData/Roaming/Microsoft/AppData/Roaming/Microsoft/Excel/restore/3-%20QC%20-%20Wi/G/QC-G-WI-032%20operating%20ofPHmeter.doc" TargetMode="External"/><Relationship Id="rId36" Type="http://schemas.openxmlformats.org/officeDocument/2006/relationships/hyperlink" Target="../../rfh93586/AppData/Roaming/Microsoft/AppData/Roaming/Microsoft/Excel/restore/3-%20QC%20-%20Wi/G/QC-G-WI-18%20%20operating%20of%20TOC%20Analyzer(shimadzu%205000A).doc" TargetMode="External"/><Relationship Id="rId10" Type="http://schemas.openxmlformats.org/officeDocument/2006/relationships/hyperlink" Target="../../rfh93586/AppData/Roaming/Microsoft/AppData/Roaming/Microsoft/Excel/restore/3-%20QC%20-%20Wi/G/QC-G-WI-012%20Brookfield%20Viscometer.doc" TargetMode="External"/><Relationship Id="rId19" Type="http://schemas.openxmlformats.org/officeDocument/2006/relationships/hyperlink" Target="../../rfh93586/AppData/Roaming/Microsoft/AppData/Roaming/Microsoft/Excel/restore/3-%20QC%20-%20Wi/G/QC-G-WI-022%20operation%20of%20NIR,XDS%20smart%20probe%20analyzer.doc" TargetMode="External"/><Relationship Id="rId31" Type="http://schemas.openxmlformats.org/officeDocument/2006/relationships/hyperlink" Target="../../rfh93586/AppData/Roaming/Microsoft/AppData/Roaming/Microsoft/Excel/restore/3-%20QC%20-%20Wi/G/QC-G-WI-035.docx" TargetMode="External"/><Relationship Id="rId44" Type="http://schemas.openxmlformats.org/officeDocument/2006/relationships/hyperlink" Target="../../rfh93586/AppData/Roaming/Microsoft/Excel/3-%20QC%20-%20Wi/G/QC-G-WI-044-001.doc" TargetMode="External"/><Relationship Id="rId4" Type="http://schemas.openxmlformats.org/officeDocument/2006/relationships/hyperlink" Target="../../rfh93586/AppData/Roaming/Microsoft/AppData/Roaming/Microsoft/Excel/restore/3-%20QC%20-%20Wi/G/QC-G-WI-005%20Polarimeter.doc" TargetMode="External"/><Relationship Id="rId9" Type="http://schemas.openxmlformats.org/officeDocument/2006/relationships/hyperlink" Target="../../rfh93586/AppData/Roaming/Microsoft/AppData/Roaming/Microsoft/Excel/restore/3-%20QC%20-%20Wi/G/QC-G-WI-010%20PH%20Meter.doc" TargetMode="External"/><Relationship Id="rId14" Type="http://schemas.openxmlformats.org/officeDocument/2006/relationships/hyperlink" Target="../../rfh93586/AppData/Roaming/Microsoft/AppData/Roaming/Microsoft/Excel/restore/3-%20QC%20-%20Wi/G/QC-G-WI-16%20melting%20point.docx" TargetMode="External"/><Relationship Id="rId22" Type="http://schemas.openxmlformats.org/officeDocument/2006/relationships/hyperlink" Target="../../rfh93586/AppData/Roaming/Microsoft/AppData/Roaming/Microsoft/Excel/restore/3-%20QC%20-%20Wi/G/QC-G-WI-026%20%20operating%20of%20refractometer.doc" TargetMode="External"/><Relationship Id="rId27" Type="http://schemas.openxmlformats.org/officeDocument/2006/relationships/hyperlink" Target="../../rfh93586/AppData/Roaming/Microsoft/AppData/Roaming/Microsoft/Excel/restore/3-%20QC%20-%20Wi/G/QC-G-WI-031-01.docx" TargetMode="External"/><Relationship Id="rId30" Type="http://schemas.openxmlformats.org/officeDocument/2006/relationships/hyperlink" Target="../../rfh93586/AppData/Roaming/Microsoft/AppData/Roaming/Microsoft/Excel/restore/3-%20QC%20-%20Wi/G/QC-G-WI-34%20Fluorometer.docx" TargetMode="External"/><Relationship Id="rId35" Type="http://schemas.openxmlformats.org/officeDocument/2006/relationships/hyperlink" Target="../../rfh93586/AppData/Roaming/Microsoft/AppData/Roaming/Microsoft/Excel/restore/3-%20QC%20-%20Wi/G/QC-G-WI-004%20HIAC.doc" TargetMode="External"/><Relationship Id="rId43" Type="http://schemas.openxmlformats.org/officeDocument/2006/relationships/hyperlink" Target="../../rfh93586/AppData/Roaming/Microsoft/Excel/3-%20QC%20-%20Wi/G/QC-G-WI-042.docx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file:///\\CAISXFPS002\Giza%20SOPs\Giza%20Site%20S.O.P\1-QUALITY\2-%20Micro%20Lab%20SOP\QC-M-2-003-007.docx" TargetMode="External"/><Relationship Id="rId13" Type="http://schemas.openxmlformats.org/officeDocument/2006/relationships/hyperlink" Target="../../rfh93586/AppData/Roaming/Microsoft/Excel/4-%20Micro%20SOP/QC-M-3-012-009A.docx" TargetMode="External"/><Relationship Id="rId18" Type="http://schemas.openxmlformats.org/officeDocument/2006/relationships/hyperlink" Target="../../rfh93586/AppData/Roaming/Microsoft/Excel/4-%20Micro%20SOP/QC-M-2-028-1.docx" TargetMode="External"/><Relationship Id="rId3" Type="http://schemas.openxmlformats.org/officeDocument/2006/relationships/hyperlink" Target="../../rfh93586/AppData/Roaming/Microsoft/AppData/Roaming/Microsoft/Excel/restore/4-%20Micro%20SOP/QC-M-2-005-6.docx" TargetMode="External"/><Relationship Id="rId21" Type="http://schemas.openxmlformats.org/officeDocument/2006/relationships/hyperlink" Target="../../rfh93586/AppData/Roaming/Microsoft/Excel/4-%20Micro%20SOP/QC-M-2-011-018.docx" TargetMode="External"/><Relationship Id="rId7" Type="http://schemas.openxmlformats.org/officeDocument/2006/relationships/hyperlink" Target="../../rfh93586/AppData/Roaming/Microsoft/AppData/Roaming/Microsoft/Excel/restore/4-%20Micro%20SOP/QC-M-2-009-7.docx" TargetMode="External"/><Relationship Id="rId12" Type="http://schemas.openxmlformats.org/officeDocument/2006/relationships/hyperlink" Target="../../rfh93586/AppData/Roaming/Microsoft/Excel/4-%20Micro%20SOP/QC-M-2-019-011.docx" TargetMode="External"/><Relationship Id="rId17" Type="http://schemas.openxmlformats.org/officeDocument/2006/relationships/hyperlink" Target="../../rfh93586/AppData/Roaming/Microsoft/Excel/4-%20Micro%20SOP/QC-M-2-007-001.docx" TargetMode="External"/><Relationship Id="rId2" Type="http://schemas.openxmlformats.org/officeDocument/2006/relationships/hyperlink" Target="../../rfh93586/AppData/Roaming/Microsoft/AppData/Roaming/Microsoft/Excel/restore/4-%20Micro%20SOP/QC-M-2-004-6.docx" TargetMode="External"/><Relationship Id="rId16" Type="http://schemas.openxmlformats.org/officeDocument/2006/relationships/hyperlink" Target="../../rfh93586/AppData/Roaming/Microsoft/Excel/4-%20Micro%20SOP/QC-M-2-018-008.docx" TargetMode="External"/><Relationship Id="rId20" Type="http://schemas.openxmlformats.org/officeDocument/2006/relationships/hyperlink" Target="../../rfh93586/AppData/Roaming/Microsoft/Excel/4-%20Micro%20SOP/QC-M-2-08%20-01.docx" TargetMode="External"/><Relationship Id="rId1" Type="http://schemas.openxmlformats.org/officeDocument/2006/relationships/hyperlink" Target="../../rfh93586/AppData/Roaming/Microsoft/AppData/Roaming/Microsoft/Excel/restore/4-%20Micro%20SOP/QC-M-2-001-4.docx" TargetMode="External"/><Relationship Id="rId6" Type="http://schemas.openxmlformats.org/officeDocument/2006/relationships/hyperlink" Target="../../rfh93586/AppData/Roaming/Microsoft/AppData/Roaming/Microsoft/Excel/restore/4-%20Micro%20SOP/QC-M-2-008-5.docx" TargetMode="External"/><Relationship Id="rId11" Type="http://schemas.openxmlformats.org/officeDocument/2006/relationships/hyperlink" Target="../../rfh93586/AppData/Roaming/Microsoft/AppData/Roaming/Microsoft/Excel/restore/4-%20Micro%20SOP/QC-M-2-013-9.docx" TargetMode="External"/><Relationship Id="rId5" Type="http://schemas.openxmlformats.org/officeDocument/2006/relationships/hyperlink" Target="../../rfh93586/AppData/Roaming/Microsoft/AppData/Roaming/Microsoft/Excel/restore/4-%20Micro%20SOP/QC-M-2-007-6.docx" TargetMode="External"/><Relationship Id="rId15" Type="http://schemas.openxmlformats.org/officeDocument/2006/relationships/hyperlink" Target="../../rfh93586/AppData/Roaming/Microsoft/Excel/4-%20Micro%20SOP/QC-M-2-016-009.docx" TargetMode="External"/><Relationship Id="rId23" Type="http://schemas.openxmlformats.org/officeDocument/2006/relationships/printerSettings" Target="../printerSettings/printerSettings3.bin"/><Relationship Id="rId10" Type="http://schemas.openxmlformats.org/officeDocument/2006/relationships/hyperlink" Target="../../rfh93586/AppData/Roaming/Microsoft/AppData/Roaming/Microsoft/Excel/restore/4-%20Micro%20SOP/QC-M-2-014-9.docx" TargetMode="External"/><Relationship Id="rId19" Type="http://schemas.openxmlformats.org/officeDocument/2006/relationships/hyperlink" Target="file:///\\CAISXFPS002\Giza%20SOPs\Giza%20Site%20S.O.P\1-QUALITY\2-%20Micro%20Lab%20SOP\QC-M-2-017-009.docx" TargetMode="External"/><Relationship Id="rId4" Type="http://schemas.openxmlformats.org/officeDocument/2006/relationships/hyperlink" Target="../../rfh93586/AppData/Roaming/Microsoft/AppData/Roaming/Microsoft/Excel/restore/4-%20Micro%20SOP/QC-M-2-006-006.docx" TargetMode="External"/><Relationship Id="rId9" Type="http://schemas.openxmlformats.org/officeDocument/2006/relationships/hyperlink" Target="../../rfh93586/AppData/Roaming/Microsoft/AppData/Roaming/Microsoft/Excel/restore/4-%20Micro%20SOP/QC-M-2-015-5.docx" TargetMode="External"/><Relationship Id="rId14" Type="http://schemas.openxmlformats.org/officeDocument/2006/relationships/hyperlink" Target="file:///\\CAISXFPS002\Giza%20SOPs\Giza%20Site%20S.O.P\1-QUALITY\2-%20Micro%20Lab%20SOP\QC-M-2-002-013.docx" TargetMode="External"/><Relationship Id="rId22" Type="http://schemas.openxmlformats.org/officeDocument/2006/relationships/hyperlink" Target="../../rfh93586/AppData/Roaming/Microsoft/Excel/4-%20Micro%20SOP/QC-M-2-001-%20version%201%20final.docx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../../rfh93586/AppData/Roaming/Microsoft/AppData/Roaming/Microsoft/Excel/restore/5-%20Micro%20SOP/QC-M-2-028-005.docx" TargetMode="External"/><Relationship Id="rId13" Type="http://schemas.openxmlformats.org/officeDocument/2006/relationships/hyperlink" Target="../../rfh93586/AppData/Roaming/Microsoft/AppData/Roaming/Microsoft/Excel/restore/5-%20Micro%20SOP/QC-M-2-037-004.docx" TargetMode="External"/><Relationship Id="rId18" Type="http://schemas.openxmlformats.org/officeDocument/2006/relationships/hyperlink" Target="file:///\\CAISXFPS002\Giza%20SOPs\Giza%20Site%20S.O.P\1-QUALITY\2-%20Micro%20Lab%20SOP\QC-M-2-049-007.docx" TargetMode="External"/><Relationship Id="rId26" Type="http://schemas.openxmlformats.org/officeDocument/2006/relationships/hyperlink" Target="../../rfh93586/AppData/Roaming/Microsoft/Excel/5-%20Micro%20SOP/QC-M-2-047-005.docx" TargetMode="External"/><Relationship Id="rId3" Type="http://schemas.openxmlformats.org/officeDocument/2006/relationships/hyperlink" Target="file:///\\CAISXFPS002\Giza%20SOPs\Giza%20Site%20S.O.P\1-QUALITY\2-%20Micro%20Lab%20SOP\QC-M-1-022-003.docx" TargetMode="External"/><Relationship Id="rId21" Type="http://schemas.openxmlformats.org/officeDocument/2006/relationships/hyperlink" Target="../../rfh93586/AppData/Roaming/Microsoft/Excel/5-%20Micro%20SOP/QC-M-2-057-004.docx" TargetMode="External"/><Relationship Id="rId7" Type="http://schemas.openxmlformats.org/officeDocument/2006/relationships/hyperlink" Target="../../rfh93586/AppData/Roaming/Microsoft/Excel/4-%20Micro%20SOP/QC-M-6-027-008.docx" TargetMode="External"/><Relationship Id="rId12" Type="http://schemas.openxmlformats.org/officeDocument/2006/relationships/hyperlink" Target="../../rfh93586/AppData/Roaming/Microsoft/Excel/5-%20Micro%20SOP/QC-M-2-032-003.docx" TargetMode="External"/><Relationship Id="rId17" Type="http://schemas.openxmlformats.org/officeDocument/2006/relationships/hyperlink" Target="../../rfh93586/AppData/Roaming/Microsoft/AppData/Roaming/Microsoft/Excel/restore/5-%20Micro%20SOP/QC-M-2-044-004.docx" TargetMode="External"/><Relationship Id="rId25" Type="http://schemas.openxmlformats.org/officeDocument/2006/relationships/hyperlink" Target="../../rfh93586/AppData/Roaming/Microsoft/Excel/4-%20Micro%20SOP/QC-M-1-026-007.docx" TargetMode="External"/><Relationship Id="rId2" Type="http://schemas.openxmlformats.org/officeDocument/2006/relationships/hyperlink" Target="../../rfh93586/AppData/Roaming/Microsoft/Excel/5-%20Micro%20SOP/QC-M-2-021-008.docx" TargetMode="External"/><Relationship Id="rId16" Type="http://schemas.openxmlformats.org/officeDocument/2006/relationships/hyperlink" Target="../../rfh93586/AppData/Roaming/Microsoft/AppData/Roaming/Microsoft/Excel/restore/5-%20Micro%20SOP/QC-M-2-043-003.docx" TargetMode="External"/><Relationship Id="rId20" Type="http://schemas.openxmlformats.org/officeDocument/2006/relationships/hyperlink" Target="../../rfh93586/AppData/Roaming/Microsoft/AppData/Roaming/Microsoft/Excel/restore/5-%20Micro%20SOP/QC-M-2-056-001.docx" TargetMode="External"/><Relationship Id="rId1" Type="http://schemas.openxmlformats.org/officeDocument/2006/relationships/hyperlink" Target="../../rfh93586/AppData/Roaming/Microsoft/AppData/Roaming/Microsoft/Excel/restore/5-%20Micro%20SOP/QC-M-2-020-003.docx" TargetMode="External"/><Relationship Id="rId6" Type="http://schemas.openxmlformats.org/officeDocument/2006/relationships/hyperlink" Target="../../rfh93586/AppData/Roaming/Microsoft/AppData/Roaming/Microsoft/Excel/restore/5-%20Micro%20SOP/QC-M-2-025-010.docx" TargetMode="External"/><Relationship Id="rId11" Type="http://schemas.openxmlformats.org/officeDocument/2006/relationships/hyperlink" Target="../../rfh93586/AppData/Roaming/Microsoft/Excel/5-%20Micro%20SOP/QC-M-2-031-007.docx" TargetMode="External"/><Relationship Id="rId24" Type="http://schemas.openxmlformats.org/officeDocument/2006/relationships/hyperlink" Target="../../rfh93586/AppData/Roaming/Microsoft/Excel/4-%20Micro%20SOP/QC-M-2-025-3.docx" TargetMode="External"/><Relationship Id="rId5" Type="http://schemas.openxmlformats.org/officeDocument/2006/relationships/hyperlink" Target="../../rfh93586/AppData/Roaming/Microsoft/Excel/4-%20Micro%20SOP/QC-M-2-024-006%20final.docx" TargetMode="External"/><Relationship Id="rId15" Type="http://schemas.openxmlformats.org/officeDocument/2006/relationships/hyperlink" Target="../../rfh93586/AppData/Roaming/Microsoft/AppData/Roaming/Microsoft/Excel/restore/5-%20Micro%20SOP/QC-M-2-042-004.docx" TargetMode="External"/><Relationship Id="rId23" Type="http://schemas.openxmlformats.org/officeDocument/2006/relationships/hyperlink" Target="../../rfh93586/AppData/Roaming/Microsoft/AppData/Roaming/Microsoft/Excel/5-%20Micro%20SOP/QC-M-1-058-001.docx" TargetMode="External"/><Relationship Id="rId10" Type="http://schemas.openxmlformats.org/officeDocument/2006/relationships/hyperlink" Target="../../rfh93586/AppData/Roaming/Microsoft/Excel/5-%20Micro%20SOP/QC-M-2-030-008.docx" TargetMode="External"/><Relationship Id="rId19" Type="http://schemas.openxmlformats.org/officeDocument/2006/relationships/hyperlink" Target="../../rfh93586/AppData/Roaming/Microsoft/AppData/Roaming/Microsoft/Excel/restore/5-%20Micro%20SOP/QC-M-2-054-007.docx" TargetMode="External"/><Relationship Id="rId4" Type="http://schemas.openxmlformats.org/officeDocument/2006/relationships/hyperlink" Target="../../rfh93586/AppData/Roaming/Microsoft/Excel/5-%20Micro%20SOP/QC-M-2-023-007.docx" TargetMode="External"/><Relationship Id="rId9" Type="http://schemas.openxmlformats.org/officeDocument/2006/relationships/hyperlink" Target="../../rfh93586/AppData/Roaming/Microsoft/AppData/Roaming/Microsoft/Excel/5-%20Micro%20SOP/QC-M-2-029-009.docx" TargetMode="External"/><Relationship Id="rId14" Type="http://schemas.openxmlformats.org/officeDocument/2006/relationships/hyperlink" Target="../../rfh93586/AppData/Roaming/Microsoft/AppData/Roaming/Microsoft/Excel/5-%20Micro%20SOP/QC-M-2-038-006.docx" TargetMode="External"/><Relationship Id="rId22" Type="http://schemas.openxmlformats.org/officeDocument/2006/relationships/hyperlink" Target="../../rfh93586/AppData/Roaming/Microsoft/Excel/4-%20Micro%20SOP/QC-M-1-006-002.docx" TargetMode="External"/><Relationship Id="rId27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../../rfh93586/AppData/Roaming/Microsoft/AppData/Roaming/Microsoft/Excel/restore/Micro%20WI%20(6)/QC-M-WI-017-2.docx" TargetMode="External"/><Relationship Id="rId13" Type="http://schemas.openxmlformats.org/officeDocument/2006/relationships/hyperlink" Target="../../rfh93586/AppData/Roaming/Microsoft/AppData/Roaming/Microsoft/Excel/6-%20Micro%20WI/QC-M-WI-018-003.docx" TargetMode="External"/><Relationship Id="rId18" Type="http://schemas.openxmlformats.org/officeDocument/2006/relationships/hyperlink" Target="../../rfh93586/AppData/Roaming/Microsoft/Excel/6-%20Micro%20WI/M-WI-003-001.docx" TargetMode="External"/><Relationship Id="rId3" Type="http://schemas.openxmlformats.org/officeDocument/2006/relationships/hyperlink" Target="../../rfh93586/AppData/Roaming/Microsoft/AppData/Roaming/Microsoft/Excel/restore/Micro%20WI%20(6)/M-WI-003-4.docx" TargetMode="External"/><Relationship Id="rId7" Type="http://schemas.openxmlformats.org/officeDocument/2006/relationships/hyperlink" Target="../../rfh93586/AppData/Roaming/Microsoft/Excel/6-%20Micro%20WI/QC-M-WI-016-002.docx" TargetMode="External"/><Relationship Id="rId12" Type="http://schemas.openxmlformats.org/officeDocument/2006/relationships/hyperlink" Target="../../rfh93586/AppData/Roaming/Microsoft/AppData/Roaming/Microsoft/Excel/6-%20Micro%20WI/QC-M-WI-004-006.docx" TargetMode="External"/><Relationship Id="rId17" Type="http://schemas.openxmlformats.org/officeDocument/2006/relationships/hyperlink" Target="../../rfh93586/AppData/Roaming/Microsoft/Excel/6-%20Micro%20WI/QC-M-WI-011-005.docx" TargetMode="External"/><Relationship Id="rId2" Type="http://schemas.openxmlformats.org/officeDocument/2006/relationships/hyperlink" Target="../../rfh93586/AppData/Roaming/Microsoft/AppData/Roaming/Microsoft/Excel/restore/Micro%20WI%20(6)/M-WI-001-02.doc" TargetMode="External"/><Relationship Id="rId16" Type="http://schemas.openxmlformats.org/officeDocument/2006/relationships/hyperlink" Target="../../rfh93586/AppData/Roaming/Microsoft/Excel/6-%20Micro%20WI/QC-M-WI-001-01.docx" TargetMode="External"/><Relationship Id="rId1" Type="http://schemas.openxmlformats.org/officeDocument/2006/relationships/hyperlink" Target="../../rfh93586/AppData/Roaming/Microsoft/Excel/6-%20Micro%20WI/QC-M-WI-002-007.docx" TargetMode="External"/><Relationship Id="rId6" Type="http://schemas.openxmlformats.org/officeDocument/2006/relationships/hyperlink" Target="../../rfh93586/AppData/Roaming/Microsoft/AppData/Roaming/Microsoft/Excel/restore/Micro%20WI%20(6)/M-WI-013-2.doc" TargetMode="External"/><Relationship Id="rId11" Type="http://schemas.openxmlformats.org/officeDocument/2006/relationships/hyperlink" Target="../../rfh93586/AppData/Roaming/Microsoft/AppData/Roaming/Microsoft/Excel/6-%20Micro%20WI/QC-M-WI-006-001.docm" TargetMode="External"/><Relationship Id="rId5" Type="http://schemas.openxmlformats.org/officeDocument/2006/relationships/hyperlink" Target="../../rfh93586/AppData/Roaming/Microsoft/AppData/Roaming/Microsoft/Excel/restore/Micro%20WI%20(6)/M-WI-012-%2002.doc" TargetMode="External"/><Relationship Id="rId15" Type="http://schemas.openxmlformats.org/officeDocument/2006/relationships/hyperlink" Target="../../rfh93586/AppData/Roaming/Microsoft/Excel/4-%20Micro%20SOP/QC-M-2-004-2.docx" TargetMode="External"/><Relationship Id="rId10" Type="http://schemas.openxmlformats.org/officeDocument/2006/relationships/hyperlink" Target="../../rfh93586/AppData/Roaming/Microsoft/AppData/Roaming/Microsoft/Excel/restore/6-%20Micro%20WI/QC-M-WI-019-002.doc" TargetMode="External"/><Relationship Id="rId19" Type="http://schemas.openxmlformats.org/officeDocument/2006/relationships/printerSettings" Target="../printerSettings/printerSettings5.bin"/><Relationship Id="rId4" Type="http://schemas.openxmlformats.org/officeDocument/2006/relationships/hyperlink" Target="../../rfh93586/AppData/Roaming/Microsoft/AppData/Roaming/Microsoft/Excel/restore/Micro%20WI%20(6)/M-WI-010-2.doc" TargetMode="External"/><Relationship Id="rId9" Type="http://schemas.openxmlformats.org/officeDocument/2006/relationships/hyperlink" Target="../../rfh93586/AppData/Roaming/Microsoft/AppData/Roaming/Microsoft/Excel/restore/6-%20Micro%20WI/QC-M-WI-019-002.doc" TargetMode="External"/><Relationship Id="rId14" Type="http://schemas.openxmlformats.org/officeDocument/2006/relationships/hyperlink" Target="../../rfh93586/AppData/Roaming/Microsoft/AppData/Roaming/Microsoft/Excel/6-%20Micro%20WI/QC-M-WI-009-004.docx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7"/>
  <sheetViews>
    <sheetView workbookViewId="0">
      <selection activeCell="D3" sqref="D3"/>
    </sheetView>
  </sheetViews>
  <sheetFormatPr defaultRowHeight="44.25" customHeight="1"/>
  <cols>
    <col min="2" max="2" width="34.42578125" customWidth="1"/>
  </cols>
  <sheetData>
    <row r="2" spans="1:2" ht="44.25" customHeight="1">
      <c r="A2" s="41" t="s">
        <v>564</v>
      </c>
      <c r="B2" s="114" t="s">
        <v>565</v>
      </c>
    </row>
    <row r="3" spans="1:2" ht="44.25" customHeight="1">
      <c r="A3" s="41" t="s">
        <v>571</v>
      </c>
      <c r="B3" s="114" t="s">
        <v>572</v>
      </c>
    </row>
    <row r="4" spans="1:2" ht="44.25" customHeight="1">
      <c r="A4" s="41" t="s">
        <v>573</v>
      </c>
      <c r="B4" s="114" t="s">
        <v>574</v>
      </c>
    </row>
    <row r="5" spans="1:2" ht="44.25" customHeight="1">
      <c r="A5" s="41" t="s">
        <v>575</v>
      </c>
      <c r="B5" s="114" t="s">
        <v>576</v>
      </c>
    </row>
    <row r="6" spans="1:2" ht="44.25" customHeight="1">
      <c r="A6" s="41" t="s">
        <v>577</v>
      </c>
      <c r="B6" s="114" t="s">
        <v>580</v>
      </c>
    </row>
    <row r="7" spans="1:2" ht="44.25" customHeight="1">
      <c r="A7" s="41" t="s">
        <v>579</v>
      </c>
      <c r="B7" s="114" t="s">
        <v>578</v>
      </c>
    </row>
  </sheetData>
  <hyperlinks>
    <hyperlink ref="B2" location="'File 1'!A1" display="QC - GENERAL-A"/>
    <hyperlink ref="B3" location="'File 2'!A1" display="QC - GENERAL-B"/>
    <hyperlink ref="B4" location="'File 3'!A1" display="QC - GENERAL-WI"/>
    <hyperlink ref="B5" location="'File 4'!A1" display="QC - MICROBIOLOGY-A"/>
    <hyperlink ref="B6" location="'File 5'!A1" display="QC - MICROBIOLOGY-WI"/>
    <hyperlink ref="B7" location="'File 6'!A1" display="QC - MICROBIOLOGY-B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7"/>
  <sheetViews>
    <sheetView showGridLines="0" zoomScale="85" zoomScaleNormal="85" zoomScaleSheetLayoutView="80" workbookViewId="0">
      <selection activeCell="B9" sqref="B9"/>
    </sheetView>
  </sheetViews>
  <sheetFormatPr defaultColWidth="9.140625" defaultRowHeight="24.95" customHeight="1"/>
  <cols>
    <col min="1" max="1" width="9.85546875" style="41" bestFit="1" customWidth="1"/>
    <col min="2" max="2" width="21.5703125" style="41" bestFit="1" customWidth="1"/>
    <col min="3" max="3" width="19.7109375" style="4" bestFit="1" customWidth="1"/>
    <col min="4" max="4" width="17.85546875" style="4" customWidth="1"/>
    <col min="5" max="5" width="53.28515625" style="4" customWidth="1"/>
    <col min="6" max="6" width="13.7109375" style="4" customWidth="1"/>
    <col min="7" max="7" width="12.7109375" style="5" bestFit="1" customWidth="1"/>
    <col min="8" max="8" width="10.42578125" style="5" bestFit="1" customWidth="1"/>
    <col min="9" max="9" width="45.7109375" style="5" customWidth="1"/>
    <col min="10" max="26" width="9.140625" style="1"/>
    <col min="27" max="27" width="9.140625" style="1" customWidth="1"/>
    <col min="28" max="16384" width="9.140625" style="1"/>
  </cols>
  <sheetData>
    <row r="1" spans="1:27" s="113" customFormat="1" ht="35.25" customHeight="1">
      <c r="A1" s="109" t="s">
        <v>567</v>
      </c>
      <c r="B1" s="109" t="s">
        <v>568</v>
      </c>
      <c r="C1" s="110" t="s">
        <v>62</v>
      </c>
      <c r="D1" s="110" t="s">
        <v>61</v>
      </c>
      <c r="E1" s="110" t="s">
        <v>81</v>
      </c>
      <c r="F1" s="111" t="s">
        <v>4</v>
      </c>
      <c r="G1" s="109" t="s">
        <v>82</v>
      </c>
      <c r="H1" s="112" t="s">
        <v>566</v>
      </c>
      <c r="I1" s="112" t="s">
        <v>287</v>
      </c>
      <c r="AA1" s="113" t="s">
        <v>570</v>
      </c>
    </row>
    <row r="2" spans="1:27" s="2" customFormat="1" ht="24.95" customHeight="1">
      <c r="A2" s="41" t="s">
        <v>564</v>
      </c>
      <c r="B2" s="41" t="s">
        <v>565</v>
      </c>
      <c r="C2" s="41" t="s">
        <v>417</v>
      </c>
      <c r="D2" s="6" t="s">
        <v>531</v>
      </c>
      <c r="E2" s="53" t="s">
        <v>59</v>
      </c>
      <c r="F2" s="30">
        <v>42460</v>
      </c>
      <c r="G2" s="7">
        <f>+F2+1096</f>
        <v>43556</v>
      </c>
      <c r="H2" s="44" t="s">
        <v>570</v>
      </c>
      <c r="I2" s="35"/>
      <c r="AA2" s="108" t="s">
        <v>263</v>
      </c>
    </row>
    <row r="3" spans="1:27" s="2" customFormat="1" ht="32.25" customHeight="1">
      <c r="A3" s="41" t="s">
        <v>564</v>
      </c>
      <c r="B3" s="41" t="s">
        <v>565</v>
      </c>
      <c r="C3" s="54" t="s">
        <v>169</v>
      </c>
      <c r="D3" s="20" t="s">
        <v>339</v>
      </c>
      <c r="E3" s="55" t="s">
        <v>43</v>
      </c>
      <c r="F3" s="31">
        <v>41914</v>
      </c>
      <c r="G3" s="26">
        <f>+F3+1096</f>
        <v>43010</v>
      </c>
      <c r="H3" s="45" t="s">
        <v>263</v>
      </c>
      <c r="I3" s="36" t="s">
        <v>468</v>
      </c>
    </row>
    <row r="4" spans="1:27" ht="29.25" customHeight="1">
      <c r="A4" s="41" t="s">
        <v>564</v>
      </c>
      <c r="B4" s="41" t="s">
        <v>565</v>
      </c>
      <c r="C4" s="41" t="s">
        <v>311</v>
      </c>
      <c r="D4" s="6" t="s">
        <v>440</v>
      </c>
      <c r="E4" s="53" t="s">
        <v>80</v>
      </c>
      <c r="F4" s="30">
        <v>42139</v>
      </c>
      <c r="G4" s="7">
        <f>+F4+1096</f>
        <v>43235</v>
      </c>
      <c r="H4" s="44"/>
      <c r="I4" s="35"/>
    </row>
    <row r="5" spans="1:27" ht="35.25" customHeight="1">
      <c r="A5" s="41" t="s">
        <v>564</v>
      </c>
      <c r="B5" s="41" t="s">
        <v>565</v>
      </c>
      <c r="C5" s="41" t="s">
        <v>8</v>
      </c>
      <c r="D5" s="6" t="s">
        <v>385</v>
      </c>
      <c r="E5" s="53" t="s">
        <v>393</v>
      </c>
      <c r="F5" s="30">
        <v>42030</v>
      </c>
      <c r="G5" s="7">
        <f>+F5+1096</f>
        <v>43126</v>
      </c>
      <c r="H5" s="44"/>
      <c r="I5" s="35"/>
    </row>
    <row r="6" spans="1:27" ht="25.5">
      <c r="A6" s="41" t="s">
        <v>564</v>
      </c>
      <c r="B6" s="41" t="s">
        <v>565</v>
      </c>
      <c r="C6" s="41" t="s">
        <v>226</v>
      </c>
      <c r="D6" s="6" t="s">
        <v>504</v>
      </c>
      <c r="E6" s="53" t="s">
        <v>49</v>
      </c>
      <c r="F6" s="30">
        <v>42386</v>
      </c>
      <c r="G6" s="7">
        <f t="shared" ref="G6:G35" si="0">+F6+1096</f>
        <v>43482</v>
      </c>
      <c r="H6" s="44"/>
      <c r="I6" s="35"/>
    </row>
    <row r="7" spans="1:27" ht="24.95" customHeight="1">
      <c r="A7" s="41" t="s">
        <v>564</v>
      </c>
      <c r="B7" s="41" t="s">
        <v>565</v>
      </c>
      <c r="C7" s="41" t="s">
        <v>433</v>
      </c>
      <c r="D7" s="6" t="s">
        <v>435</v>
      </c>
      <c r="E7" s="53" t="s">
        <v>70</v>
      </c>
      <c r="F7" s="30">
        <v>42265</v>
      </c>
      <c r="G7" s="7">
        <f t="shared" si="0"/>
        <v>43361</v>
      </c>
      <c r="H7" s="44"/>
      <c r="I7" s="35"/>
    </row>
    <row r="8" spans="1:27" s="23" customFormat="1" ht="39.75" customHeight="1">
      <c r="A8" s="41" t="s">
        <v>564</v>
      </c>
      <c r="B8" s="41" t="s">
        <v>565</v>
      </c>
      <c r="C8" s="56" t="s">
        <v>40</v>
      </c>
      <c r="D8" s="22" t="s">
        <v>237</v>
      </c>
      <c r="E8" s="57" t="s">
        <v>204</v>
      </c>
      <c r="F8" s="58">
        <v>40861</v>
      </c>
      <c r="G8" s="59">
        <f t="shared" si="0"/>
        <v>41957</v>
      </c>
      <c r="H8" s="60"/>
      <c r="I8" s="61" t="s">
        <v>321</v>
      </c>
    </row>
    <row r="9" spans="1:27" s="23" customFormat="1" ht="25.5">
      <c r="A9" s="41" t="s">
        <v>564</v>
      </c>
      <c r="B9" s="41" t="s">
        <v>565</v>
      </c>
      <c r="C9" s="56" t="s">
        <v>492</v>
      </c>
      <c r="D9" s="22" t="s">
        <v>215</v>
      </c>
      <c r="E9" s="57" t="s">
        <v>50</v>
      </c>
      <c r="F9" s="58">
        <v>41044</v>
      </c>
      <c r="G9" s="59">
        <f t="shared" si="0"/>
        <v>42140</v>
      </c>
      <c r="H9" s="60"/>
      <c r="I9" s="62" t="s">
        <v>309</v>
      </c>
    </row>
    <row r="10" spans="1:27" ht="25.5" customHeight="1">
      <c r="A10" s="41" t="s">
        <v>564</v>
      </c>
      <c r="B10" s="41" t="s">
        <v>565</v>
      </c>
      <c r="C10" s="41" t="s">
        <v>8</v>
      </c>
      <c r="D10" s="6" t="s">
        <v>292</v>
      </c>
      <c r="E10" s="53" t="s">
        <v>293</v>
      </c>
      <c r="F10" s="30">
        <v>41672</v>
      </c>
      <c r="G10" s="7">
        <f>+F10+1096</f>
        <v>42768</v>
      </c>
      <c r="H10" s="44"/>
      <c r="I10" s="35"/>
    </row>
    <row r="11" spans="1:27" ht="25.5" customHeight="1">
      <c r="A11" s="41" t="s">
        <v>564</v>
      </c>
      <c r="B11" s="41" t="s">
        <v>565</v>
      </c>
      <c r="C11" s="41" t="s">
        <v>8</v>
      </c>
      <c r="D11" s="6" t="s">
        <v>383</v>
      </c>
      <c r="E11" s="53" t="s">
        <v>384</v>
      </c>
      <c r="F11" s="30">
        <v>42034</v>
      </c>
      <c r="G11" s="7">
        <f>+F11+1096</f>
        <v>43130</v>
      </c>
      <c r="H11" s="44"/>
      <c r="I11" s="35"/>
    </row>
    <row r="12" spans="1:27" ht="24.95" customHeight="1">
      <c r="A12" s="41" t="s">
        <v>564</v>
      </c>
      <c r="B12" s="41" t="s">
        <v>565</v>
      </c>
      <c r="C12" s="51" t="s">
        <v>109</v>
      </c>
      <c r="D12" s="9" t="s">
        <v>298</v>
      </c>
      <c r="E12" s="53" t="s">
        <v>48</v>
      </c>
      <c r="F12" s="30">
        <v>41661</v>
      </c>
      <c r="G12" s="7">
        <f t="shared" si="0"/>
        <v>42757</v>
      </c>
      <c r="H12" s="44"/>
      <c r="I12" s="35"/>
    </row>
    <row r="13" spans="1:27" s="2" customFormat="1" ht="25.5" customHeight="1">
      <c r="A13" s="41" t="s">
        <v>564</v>
      </c>
      <c r="B13" s="41" t="s">
        <v>565</v>
      </c>
      <c r="C13" s="51" t="s">
        <v>511</v>
      </c>
      <c r="D13" s="9" t="s">
        <v>561</v>
      </c>
      <c r="E13" s="53" t="s">
        <v>129</v>
      </c>
      <c r="F13" s="30">
        <v>42521</v>
      </c>
      <c r="G13" s="7">
        <f t="shared" si="0"/>
        <v>43617</v>
      </c>
      <c r="H13" s="44"/>
      <c r="I13" s="35"/>
    </row>
    <row r="14" spans="1:27" s="2" customFormat="1" ht="32.25" customHeight="1">
      <c r="A14" s="41" t="s">
        <v>564</v>
      </c>
      <c r="B14" s="41" t="s">
        <v>565</v>
      </c>
      <c r="C14" s="51" t="s">
        <v>403</v>
      </c>
      <c r="D14" s="9" t="s">
        <v>402</v>
      </c>
      <c r="E14" s="53" t="s">
        <v>190</v>
      </c>
      <c r="F14" s="30">
        <v>41988</v>
      </c>
      <c r="G14" s="7">
        <f>+F14+1096</f>
        <v>43084</v>
      </c>
      <c r="H14" s="44"/>
      <c r="I14" s="35"/>
    </row>
    <row r="15" spans="1:27" ht="30.75" customHeight="1">
      <c r="A15" s="41" t="s">
        <v>564</v>
      </c>
      <c r="B15" s="41" t="s">
        <v>565</v>
      </c>
      <c r="C15" s="51" t="s">
        <v>132</v>
      </c>
      <c r="D15" s="9" t="s">
        <v>251</v>
      </c>
      <c r="E15" s="53" t="s">
        <v>42</v>
      </c>
      <c r="F15" s="30">
        <v>41518</v>
      </c>
      <c r="G15" s="7">
        <f t="shared" si="0"/>
        <v>42614</v>
      </c>
      <c r="H15" s="44"/>
      <c r="I15" s="35"/>
    </row>
    <row r="16" spans="1:27" ht="30.75" customHeight="1">
      <c r="A16" s="41" t="s">
        <v>564</v>
      </c>
      <c r="B16" s="41" t="s">
        <v>565</v>
      </c>
      <c r="C16" s="51" t="s">
        <v>191</v>
      </c>
      <c r="D16" s="6" t="s">
        <v>374</v>
      </c>
      <c r="E16" s="53" t="s">
        <v>192</v>
      </c>
      <c r="F16" s="30">
        <v>41988</v>
      </c>
      <c r="G16" s="7">
        <f>+F16+1096</f>
        <v>43084</v>
      </c>
      <c r="H16" s="44"/>
      <c r="I16" s="35"/>
    </row>
    <row r="17" spans="1:9" ht="30.75" customHeight="1">
      <c r="A17" s="41" t="s">
        <v>564</v>
      </c>
      <c r="B17" s="41" t="s">
        <v>565</v>
      </c>
      <c r="C17" s="51" t="s">
        <v>552</v>
      </c>
      <c r="D17" s="6" t="s">
        <v>551</v>
      </c>
      <c r="E17" s="53" t="s">
        <v>207</v>
      </c>
      <c r="F17" s="30">
        <v>42034</v>
      </c>
      <c r="G17" s="7">
        <f>+F17+1096</f>
        <v>43130</v>
      </c>
      <c r="H17" s="44"/>
      <c r="I17" s="35"/>
    </row>
    <row r="18" spans="1:9" ht="30.75" customHeight="1">
      <c r="A18" s="41" t="s">
        <v>564</v>
      </c>
      <c r="B18" s="41" t="s">
        <v>565</v>
      </c>
      <c r="C18" s="51" t="s">
        <v>8</v>
      </c>
      <c r="D18" s="6" t="s">
        <v>307</v>
      </c>
      <c r="E18" s="53" t="s">
        <v>306</v>
      </c>
      <c r="F18" s="30">
        <v>41689</v>
      </c>
      <c r="G18" s="7">
        <f>+F18+1096</f>
        <v>42785</v>
      </c>
      <c r="H18" s="44"/>
      <c r="I18" s="35"/>
    </row>
    <row r="19" spans="1:9" s="2" customFormat="1" ht="30" customHeight="1">
      <c r="A19" s="41" t="s">
        <v>564</v>
      </c>
      <c r="B19" s="41" t="s">
        <v>565</v>
      </c>
      <c r="C19" s="51" t="s">
        <v>487</v>
      </c>
      <c r="D19" s="6" t="s">
        <v>512</v>
      </c>
      <c r="E19" s="53" t="s">
        <v>124</v>
      </c>
      <c r="F19" s="30">
        <v>42405</v>
      </c>
      <c r="G19" s="7">
        <f t="shared" si="0"/>
        <v>43501</v>
      </c>
      <c r="H19" s="44"/>
      <c r="I19" s="35" t="s">
        <v>282</v>
      </c>
    </row>
    <row r="20" spans="1:9" ht="28.5" customHeight="1">
      <c r="A20" s="41" t="s">
        <v>564</v>
      </c>
      <c r="B20" s="41" t="s">
        <v>565</v>
      </c>
      <c r="C20" s="51" t="s">
        <v>483</v>
      </c>
      <c r="D20" s="6" t="s">
        <v>506</v>
      </c>
      <c r="E20" s="53" t="s">
        <v>236</v>
      </c>
      <c r="F20" s="30">
        <v>42379</v>
      </c>
      <c r="G20" s="7">
        <f t="shared" si="0"/>
        <v>43475</v>
      </c>
      <c r="H20" s="44"/>
      <c r="I20" s="35" t="s">
        <v>272</v>
      </c>
    </row>
    <row r="21" spans="1:9" ht="28.5" customHeight="1">
      <c r="A21" s="41" t="s">
        <v>564</v>
      </c>
      <c r="B21" s="41" t="s">
        <v>565</v>
      </c>
      <c r="C21" s="51" t="s">
        <v>375</v>
      </c>
      <c r="D21" s="6" t="s">
        <v>376</v>
      </c>
      <c r="E21" s="53" t="s">
        <v>193</v>
      </c>
      <c r="F21" s="30">
        <v>41988</v>
      </c>
      <c r="G21" s="7">
        <f>+F21+1096</f>
        <v>43084</v>
      </c>
      <c r="H21" s="44"/>
      <c r="I21" s="35" t="s">
        <v>283</v>
      </c>
    </row>
    <row r="22" spans="1:9" ht="28.5" customHeight="1">
      <c r="A22" s="41" t="s">
        <v>564</v>
      </c>
      <c r="B22" s="41" t="s">
        <v>565</v>
      </c>
      <c r="C22" s="51" t="s">
        <v>8</v>
      </c>
      <c r="D22" s="6" t="s">
        <v>23</v>
      </c>
      <c r="E22" s="53" t="s">
        <v>310</v>
      </c>
      <c r="F22" s="30">
        <v>41699</v>
      </c>
      <c r="G22" s="7">
        <f>+F22+1096</f>
        <v>42795</v>
      </c>
      <c r="H22" s="44"/>
      <c r="I22" s="35" t="s">
        <v>283</v>
      </c>
    </row>
    <row r="23" spans="1:9" ht="28.5" customHeight="1">
      <c r="A23" s="41" t="s">
        <v>564</v>
      </c>
      <c r="B23" s="41" t="s">
        <v>565</v>
      </c>
      <c r="C23" s="51" t="s">
        <v>510</v>
      </c>
      <c r="D23" s="6" t="s">
        <v>544</v>
      </c>
      <c r="E23" s="53" t="s">
        <v>15</v>
      </c>
      <c r="F23" s="30">
        <v>42490</v>
      </c>
      <c r="G23" s="7">
        <f t="shared" si="0"/>
        <v>43586</v>
      </c>
      <c r="H23" s="44"/>
      <c r="I23" s="35" t="s">
        <v>272</v>
      </c>
    </row>
    <row r="24" spans="1:9" ht="28.5" customHeight="1">
      <c r="A24" s="41" t="s">
        <v>564</v>
      </c>
      <c r="B24" s="41" t="s">
        <v>565</v>
      </c>
      <c r="C24" s="51" t="s">
        <v>8</v>
      </c>
      <c r="D24" s="6" t="s">
        <v>314</v>
      </c>
      <c r="E24" s="53" t="s">
        <v>315</v>
      </c>
      <c r="F24" s="30">
        <v>41774</v>
      </c>
      <c r="G24" s="7">
        <f>+F24+1096</f>
        <v>42870</v>
      </c>
      <c r="H24" s="44"/>
      <c r="I24" s="35" t="s">
        <v>272</v>
      </c>
    </row>
    <row r="25" spans="1:9" ht="29.25" customHeight="1">
      <c r="A25" s="41" t="s">
        <v>564</v>
      </c>
      <c r="B25" s="41" t="s">
        <v>565</v>
      </c>
      <c r="C25" s="63" t="s">
        <v>369</v>
      </c>
      <c r="D25" s="20" t="s">
        <v>368</v>
      </c>
      <c r="E25" s="55" t="s">
        <v>55</v>
      </c>
      <c r="F25" s="31">
        <v>42063</v>
      </c>
      <c r="G25" s="26">
        <f t="shared" si="0"/>
        <v>43159</v>
      </c>
      <c r="H25" s="45"/>
      <c r="I25" s="36" t="s">
        <v>505</v>
      </c>
    </row>
    <row r="26" spans="1:9" ht="29.25" customHeight="1">
      <c r="A26" s="41" t="s">
        <v>564</v>
      </c>
      <c r="B26" s="41" t="s">
        <v>565</v>
      </c>
      <c r="C26" s="51" t="s">
        <v>40</v>
      </c>
      <c r="D26" s="6" t="s">
        <v>340</v>
      </c>
      <c r="E26" s="53" t="s">
        <v>341</v>
      </c>
      <c r="F26" s="30">
        <v>41844</v>
      </c>
      <c r="G26" s="7">
        <f>+F26+1096</f>
        <v>42940</v>
      </c>
      <c r="H26" s="44"/>
      <c r="I26" s="35" t="s">
        <v>272</v>
      </c>
    </row>
    <row r="27" spans="1:9" s="2" customFormat="1" ht="25.5" customHeight="1">
      <c r="A27" s="41" t="s">
        <v>564</v>
      </c>
      <c r="B27" s="41" t="s">
        <v>565</v>
      </c>
      <c r="C27" s="51" t="s">
        <v>342</v>
      </c>
      <c r="D27" s="6" t="s">
        <v>388</v>
      </c>
      <c r="E27" s="53" t="s">
        <v>58</v>
      </c>
      <c r="F27" s="30">
        <v>42064</v>
      </c>
      <c r="G27" s="7">
        <f t="shared" si="0"/>
        <v>43160</v>
      </c>
      <c r="H27" s="44"/>
      <c r="I27" s="35" t="s">
        <v>272</v>
      </c>
    </row>
    <row r="28" spans="1:9" ht="24.95" customHeight="1">
      <c r="A28" s="41" t="s">
        <v>564</v>
      </c>
      <c r="B28" s="41" t="s">
        <v>565</v>
      </c>
      <c r="C28" s="51" t="s">
        <v>554</v>
      </c>
      <c r="D28" s="6" t="s">
        <v>553</v>
      </c>
      <c r="E28" s="53" t="s">
        <v>113</v>
      </c>
      <c r="F28" s="30">
        <v>41640</v>
      </c>
      <c r="G28" s="7">
        <f t="shared" si="0"/>
        <v>42736</v>
      </c>
      <c r="H28" s="44"/>
      <c r="I28" s="35" t="s">
        <v>272</v>
      </c>
    </row>
    <row r="29" spans="1:9" ht="24.95" customHeight="1">
      <c r="A29" s="41" t="s">
        <v>564</v>
      </c>
      <c r="B29" s="41" t="s">
        <v>565</v>
      </c>
      <c r="C29" s="51" t="s">
        <v>214</v>
      </c>
      <c r="D29" s="6" t="s">
        <v>400</v>
      </c>
      <c r="E29" s="53" t="s">
        <v>1</v>
      </c>
      <c r="F29" s="30">
        <v>42125</v>
      </c>
      <c r="G29" s="7">
        <f t="shared" si="0"/>
        <v>43221</v>
      </c>
      <c r="H29" s="44"/>
      <c r="I29" s="35" t="s">
        <v>272</v>
      </c>
    </row>
    <row r="30" spans="1:9" ht="24.95" customHeight="1">
      <c r="A30" s="41" t="s">
        <v>564</v>
      </c>
      <c r="B30" s="41" t="s">
        <v>565</v>
      </c>
      <c r="C30" s="63" t="s">
        <v>164</v>
      </c>
      <c r="D30" s="20" t="s">
        <v>327</v>
      </c>
      <c r="E30" s="55" t="s">
        <v>14</v>
      </c>
      <c r="F30" s="31">
        <v>41834</v>
      </c>
      <c r="G30" s="26">
        <f t="shared" si="0"/>
        <v>42930</v>
      </c>
      <c r="H30" s="45"/>
      <c r="I30" s="36" t="s">
        <v>469</v>
      </c>
    </row>
    <row r="31" spans="1:9" ht="30.75" customHeight="1">
      <c r="A31" s="41" t="s">
        <v>564</v>
      </c>
      <c r="B31" s="41" t="s">
        <v>565</v>
      </c>
      <c r="C31" s="51" t="s">
        <v>394</v>
      </c>
      <c r="D31" s="6" t="s">
        <v>436</v>
      </c>
      <c r="E31" s="53" t="s">
        <v>133</v>
      </c>
      <c r="F31" s="30">
        <v>42277</v>
      </c>
      <c r="G31" s="7">
        <f t="shared" si="0"/>
        <v>43373</v>
      </c>
      <c r="H31" s="44"/>
      <c r="I31" s="35" t="s">
        <v>272</v>
      </c>
    </row>
    <row r="32" spans="1:9" ht="24.95" customHeight="1">
      <c r="A32" s="41" t="s">
        <v>564</v>
      </c>
      <c r="B32" s="41" t="s">
        <v>565</v>
      </c>
      <c r="C32" s="51" t="s">
        <v>270</v>
      </c>
      <c r="D32" s="6" t="s">
        <v>405</v>
      </c>
      <c r="E32" s="53" t="s">
        <v>437</v>
      </c>
      <c r="F32" s="30">
        <v>42156</v>
      </c>
      <c r="G32" s="7">
        <f t="shared" si="0"/>
        <v>43252</v>
      </c>
      <c r="H32" s="44"/>
      <c r="I32" s="35" t="s">
        <v>283</v>
      </c>
    </row>
    <row r="33" spans="1:9" s="2" customFormat="1" ht="25.5">
      <c r="A33" s="41" t="s">
        <v>564</v>
      </c>
      <c r="B33" s="41" t="s">
        <v>565</v>
      </c>
      <c r="C33" s="51" t="s">
        <v>475</v>
      </c>
      <c r="D33" s="6" t="s">
        <v>502</v>
      </c>
      <c r="E33" s="53" t="s">
        <v>114</v>
      </c>
      <c r="F33" s="30">
        <v>42380</v>
      </c>
      <c r="G33" s="7">
        <f t="shared" si="0"/>
        <v>43476</v>
      </c>
      <c r="H33" s="44"/>
      <c r="I33" s="35" t="s">
        <v>272</v>
      </c>
    </row>
    <row r="34" spans="1:9" ht="24.95" customHeight="1">
      <c r="A34" s="41" t="s">
        <v>564</v>
      </c>
      <c r="B34" s="41" t="s">
        <v>565</v>
      </c>
      <c r="C34" s="51" t="s">
        <v>556</v>
      </c>
      <c r="D34" s="6" t="s">
        <v>535</v>
      </c>
      <c r="E34" s="53" t="s">
        <v>3</v>
      </c>
      <c r="F34" s="30">
        <v>42470</v>
      </c>
      <c r="G34" s="7">
        <f t="shared" si="0"/>
        <v>43566</v>
      </c>
      <c r="H34" s="44"/>
      <c r="I34" s="35" t="s">
        <v>173</v>
      </c>
    </row>
    <row r="35" spans="1:9" ht="24.95" customHeight="1">
      <c r="A35" s="41" t="s">
        <v>564</v>
      </c>
      <c r="B35" s="41" t="s">
        <v>565</v>
      </c>
      <c r="C35" s="41" t="s">
        <v>429</v>
      </c>
      <c r="D35" s="6" t="s">
        <v>491</v>
      </c>
      <c r="E35" s="53" t="s">
        <v>430</v>
      </c>
      <c r="F35" s="30">
        <v>42348</v>
      </c>
      <c r="G35" s="7">
        <f t="shared" si="0"/>
        <v>43444</v>
      </c>
      <c r="H35" s="44"/>
      <c r="I35" s="35"/>
    </row>
    <row r="36" spans="1:9" ht="21.75" customHeight="1">
      <c r="A36" s="41" t="s">
        <v>564</v>
      </c>
      <c r="B36" s="41" t="s">
        <v>565</v>
      </c>
      <c r="C36" s="44" t="s">
        <v>8</v>
      </c>
      <c r="D36" s="4" t="s">
        <v>498</v>
      </c>
      <c r="E36" s="64" t="s">
        <v>445</v>
      </c>
      <c r="F36" s="30">
        <v>42286</v>
      </c>
      <c r="G36" s="7">
        <v>43382</v>
      </c>
      <c r="H36" s="44"/>
      <c r="I36" s="27"/>
    </row>
    <row r="37" spans="1:9" ht="21.75" customHeight="1">
      <c r="A37" s="41" t="s">
        <v>564</v>
      </c>
      <c r="B37" s="41" t="s">
        <v>565</v>
      </c>
      <c r="C37" s="40" t="s">
        <v>499</v>
      </c>
      <c r="D37" s="4" t="s">
        <v>546</v>
      </c>
      <c r="E37" s="64" t="s">
        <v>500</v>
      </c>
      <c r="F37" s="30">
        <v>42498</v>
      </c>
      <c r="G37" s="7">
        <v>43456</v>
      </c>
      <c r="H37" s="44"/>
      <c r="I37" s="27"/>
    </row>
  </sheetData>
  <autoFilter ref="G1:G37">
    <filterColumn colId="0"/>
  </autoFilter>
  <phoneticPr fontId="1" type="noConversion"/>
  <dataValidations count="1">
    <dataValidation type="list" allowBlank="1" showInputMessage="1" showErrorMessage="1" sqref="H1:H1048576">
      <formula1>$AA$1:$AA$2</formula1>
    </dataValidation>
  </dataValidations>
  <hyperlinks>
    <hyperlink ref="E2" r:id="rId1"/>
    <hyperlink ref="E3" r:id="rId2"/>
    <hyperlink ref="E4" r:id="rId3"/>
    <hyperlink ref="E6" r:id="rId4"/>
    <hyperlink ref="E7" r:id="rId5"/>
    <hyperlink ref="E8" r:id="rId6"/>
    <hyperlink ref="E10" r:id="rId7"/>
    <hyperlink ref="E12" r:id="rId8"/>
    <hyperlink ref="E13" r:id="rId9"/>
    <hyperlink ref="E15" r:id="rId10"/>
    <hyperlink ref="E16" r:id="rId11"/>
    <hyperlink ref="E18" r:id="rId12"/>
    <hyperlink ref="E19" r:id="rId13"/>
    <hyperlink ref="E20" r:id="rId14"/>
    <hyperlink ref="E22" r:id="rId15"/>
    <hyperlink ref="E24" r:id="rId16"/>
    <hyperlink ref="E25" r:id="rId17"/>
    <hyperlink ref="E27" r:id="rId18"/>
    <hyperlink ref="E30" r:id="rId19"/>
    <hyperlink ref="E31" r:id="rId20"/>
    <hyperlink ref="E32" r:id="rId21"/>
    <hyperlink ref="E33" r:id="rId22"/>
    <hyperlink ref="E34" r:id="rId23"/>
    <hyperlink ref="E14" r:id="rId24"/>
    <hyperlink ref="E17" r:id="rId25"/>
    <hyperlink ref="E21" r:id="rId26"/>
    <hyperlink ref="E23" r:id="rId27"/>
    <hyperlink ref="E28" r:id="rId28"/>
    <hyperlink ref="E26" r:id="rId29"/>
    <hyperlink ref="E5" r:id="rId30" display="General Procedure for Sampling of Raw Materials From Lactam &amp; N/L Warehouses"/>
    <hyperlink ref="E9" r:id="rId31"/>
    <hyperlink ref="E29" r:id="rId32"/>
    <hyperlink ref="E35" r:id="rId33"/>
    <hyperlink ref="E37" r:id="rId34"/>
    <hyperlink ref="E11" r:id="rId35"/>
    <hyperlink ref="E36" r:id="rId36"/>
  </hyperlinks>
  <printOptions horizontalCentered="1"/>
  <pageMargins left="0" right="0" top="0.25" bottom="0" header="0" footer="0.15"/>
  <pageSetup paperSize="9" scale="27" fitToHeight="0" orientation="portrait" r:id="rId37"/>
  <headerFooter alignWithMargins="0">
    <oddFooter>&amp;L&amp;8PRINTED ON &amp;D&amp;R&amp;8&amp;F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A35"/>
  <sheetViews>
    <sheetView topLeftCell="A21" workbookViewId="0">
      <selection activeCell="A35" sqref="A35:B35"/>
    </sheetView>
  </sheetViews>
  <sheetFormatPr defaultColWidth="9.140625" defaultRowHeight="24.95" customHeight="1"/>
  <cols>
    <col min="1" max="1" width="9.85546875" style="41" bestFit="1" customWidth="1"/>
    <col min="2" max="2" width="21.5703125" style="41" bestFit="1" customWidth="1"/>
    <col min="3" max="3" width="19.7109375" style="4" bestFit="1" customWidth="1"/>
    <col min="4" max="4" width="17.85546875" style="4" customWidth="1"/>
    <col min="5" max="5" width="53.28515625" style="4" customWidth="1"/>
    <col min="6" max="6" width="13.7109375" style="4" customWidth="1"/>
    <col min="7" max="7" width="12.7109375" style="5" bestFit="1" customWidth="1"/>
    <col min="8" max="8" width="10.42578125" style="5" bestFit="1" customWidth="1"/>
    <col min="9" max="9" width="45.7109375" style="5" customWidth="1"/>
    <col min="10" max="26" width="9.140625" style="1"/>
    <col min="27" max="27" width="9.140625" style="1" customWidth="1"/>
    <col min="28" max="16384" width="9.140625" style="1"/>
  </cols>
  <sheetData>
    <row r="1" spans="1:27" s="113" customFormat="1" ht="35.25" customHeight="1">
      <c r="A1" s="109" t="s">
        <v>567</v>
      </c>
      <c r="B1" s="109" t="s">
        <v>568</v>
      </c>
      <c r="C1" s="110" t="s">
        <v>62</v>
      </c>
      <c r="D1" s="110" t="s">
        <v>61</v>
      </c>
      <c r="E1" s="110" t="s">
        <v>81</v>
      </c>
      <c r="F1" s="111" t="s">
        <v>4</v>
      </c>
      <c r="G1" s="109" t="s">
        <v>82</v>
      </c>
      <c r="H1" s="112" t="s">
        <v>566</v>
      </c>
      <c r="I1" s="112" t="s">
        <v>287</v>
      </c>
      <c r="AA1" s="113" t="s">
        <v>570</v>
      </c>
    </row>
    <row r="2" spans="1:27" ht="12.75">
      <c r="A2" s="41" t="s">
        <v>571</v>
      </c>
      <c r="B2" s="41" t="s">
        <v>572</v>
      </c>
      <c r="C2" s="41" t="s">
        <v>520</v>
      </c>
      <c r="D2" s="6" t="s">
        <v>519</v>
      </c>
      <c r="E2" s="53" t="s">
        <v>110</v>
      </c>
      <c r="F2" s="30">
        <v>42433</v>
      </c>
      <c r="G2" s="7">
        <f t="shared" ref="G2:G34" si="0">+F2+1096</f>
        <v>43529</v>
      </c>
      <c r="H2" s="44"/>
      <c r="I2" s="35" t="s">
        <v>172</v>
      </c>
    </row>
    <row r="3" spans="1:27" ht="12.75">
      <c r="A3" s="41" t="s">
        <v>571</v>
      </c>
      <c r="B3" s="41" t="s">
        <v>572</v>
      </c>
      <c r="C3" s="41" t="s">
        <v>119</v>
      </c>
      <c r="D3" s="6" t="s">
        <v>223</v>
      </c>
      <c r="E3" s="53" t="s">
        <v>30</v>
      </c>
      <c r="F3" s="30">
        <v>41197</v>
      </c>
      <c r="G3" s="7">
        <f t="shared" si="0"/>
        <v>42293</v>
      </c>
      <c r="H3" s="44"/>
      <c r="I3" s="35" t="s">
        <v>472</v>
      </c>
    </row>
    <row r="4" spans="1:27" ht="12.75">
      <c r="A4" s="41" t="s">
        <v>571</v>
      </c>
      <c r="B4" s="41" t="s">
        <v>572</v>
      </c>
      <c r="C4" s="41" t="s">
        <v>432</v>
      </c>
      <c r="D4" s="6" t="s">
        <v>444</v>
      </c>
      <c r="E4" s="53" t="s">
        <v>18</v>
      </c>
      <c r="F4" s="30">
        <v>42286</v>
      </c>
      <c r="G4" s="7">
        <f t="shared" si="0"/>
        <v>43382</v>
      </c>
      <c r="H4" s="44"/>
      <c r="I4" s="35" t="s">
        <v>272</v>
      </c>
    </row>
    <row r="5" spans="1:27" ht="12.75">
      <c r="A5" s="41" t="s">
        <v>571</v>
      </c>
      <c r="B5" s="41" t="s">
        <v>572</v>
      </c>
      <c r="C5" s="41" t="s">
        <v>470</v>
      </c>
      <c r="D5" s="6" t="s">
        <v>471</v>
      </c>
      <c r="E5" s="53" t="s">
        <v>75</v>
      </c>
      <c r="F5" s="30">
        <v>42316</v>
      </c>
      <c r="G5" s="7">
        <f t="shared" si="0"/>
        <v>43412</v>
      </c>
      <c r="H5" s="44"/>
      <c r="I5" s="35" t="s">
        <v>173</v>
      </c>
    </row>
    <row r="6" spans="1:27" ht="25.5">
      <c r="A6" s="41" t="s">
        <v>571</v>
      </c>
      <c r="B6" s="41" t="s">
        <v>572</v>
      </c>
      <c r="C6" s="41" t="s">
        <v>112</v>
      </c>
      <c r="D6" s="6" t="s">
        <v>250</v>
      </c>
      <c r="E6" s="53" t="s">
        <v>256</v>
      </c>
      <c r="F6" s="30">
        <v>41456</v>
      </c>
      <c r="G6" s="7">
        <f t="shared" si="0"/>
        <v>42552</v>
      </c>
      <c r="H6" s="44"/>
      <c r="I6" s="35" t="s">
        <v>272</v>
      </c>
    </row>
    <row r="7" spans="1:27" ht="25.5">
      <c r="A7" s="41" t="s">
        <v>571</v>
      </c>
      <c r="B7" s="41" t="s">
        <v>572</v>
      </c>
      <c r="C7" s="66" t="s">
        <v>238</v>
      </c>
      <c r="D7" s="14" t="s">
        <v>239</v>
      </c>
      <c r="E7" s="14" t="s">
        <v>240</v>
      </c>
      <c r="F7" s="32">
        <v>41263</v>
      </c>
      <c r="G7" s="19">
        <f>+F7+1096</f>
        <v>42359</v>
      </c>
      <c r="H7" s="46"/>
      <c r="I7" s="67" t="s">
        <v>308</v>
      </c>
    </row>
    <row r="8" spans="1:27" ht="12.75">
      <c r="A8" s="41" t="s">
        <v>571</v>
      </c>
      <c r="B8" s="41" t="s">
        <v>572</v>
      </c>
      <c r="C8" s="41" t="s">
        <v>476</v>
      </c>
      <c r="D8" s="6" t="s">
        <v>503</v>
      </c>
      <c r="E8" s="53" t="s">
        <v>425</v>
      </c>
      <c r="F8" s="30">
        <v>42380</v>
      </c>
      <c r="G8" s="7">
        <f t="shared" si="0"/>
        <v>43476</v>
      </c>
      <c r="H8" s="44"/>
      <c r="I8" s="35" t="s">
        <v>173</v>
      </c>
    </row>
    <row r="9" spans="1:27" ht="12.75">
      <c r="A9" s="41" t="s">
        <v>571</v>
      </c>
      <c r="B9" s="41" t="s">
        <v>572</v>
      </c>
      <c r="C9" s="41" t="s">
        <v>449</v>
      </c>
      <c r="D9" s="6" t="s">
        <v>526</v>
      </c>
      <c r="E9" s="53" t="s">
        <v>29</v>
      </c>
      <c r="F9" s="30">
        <v>42441</v>
      </c>
      <c r="G9" s="7">
        <f t="shared" si="0"/>
        <v>43537</v>
      </c>
      <c r="H9" s="44"/>
      <c r="I9" s="35" t="s">
        <v>173</v>
      </c>
    </row>
    <row r="10" spans="1:27" ht="12.75">
      <c r="A10" s="41" t="s">
        <v>571</v>
      </c>
      <c r="B10" s="41" t="s">
        <v>572</v>
      </c>
      <c r="C10" s="41" t="s">
        <v>527</v>
      </c>
      <c r="D10" s="6" t="s">
        <v>527</v>
      </c>
      <c r="E10" s="68" t="s">
        <v>22</v>
      </c>
      <c r="F10" s="30">
        <v>42465</v>
      </c>
      <c r="G10" s="7">
        <f t="shared" si="0"/>
        <v>43561</v>
      </c>
      <c r="H10" s="44"/>
      <c r="I10" s="35" t="s">
        <v>280</v>
      </c>
    </row>
    <row r="11" spans="1:27" ht="12.75">
      <c r="A11" s="41" t="s">
        <v>571</v>
      </c>
      <c r="B11" s="41" t="s">
        <v>572</v>
      </c>
      <c r="C11" s="66" t="s">
        <v>111</v>
      </c>
      <c r="D11" s="14" t="s">
        <v>134</v>
      </c>
      <c r="E11" s="69" t="s">
        <v>281</v>
      </c>
      <c r="F11" s="32">
        <v>40479</v>
      </c>
      <c r="G11" s="19">
        <f>+F11+1096</f>
        <v>41575</v>
      </c>
      <c r="H11" s="46"/>
      <c r="I11" s="67" t="s">
        <v>308</v>
      </c>
    </row>
    <row r="12" spans="1:27" ht="25.5">
      <c r="A12" s="41" t="s">
        <v>571</v>
      </c>
      <c r="B12" s="41" t="s">
        <v>572</v>
      </c>
      <c r="C12" s="66" t="s">
        <v>51</v>
      </c>
      <c r="D12" s="14" t="s">
        <v>175</v>
      </c>
      <c r="E12" s="70" t="s">
        <v>241</v>
      </c>
      <c r="F12" s="32">
        <v>40846</v>
      </c>
      <c r="G12" s="19">
        <f t="shared" si="0"/>
        <v>41942</v>
      </c>
      <c r="H12" s="46"/>
      <c r="I12" s="67" t="s">
        <v>326</v>
      </c>
    </row>
    <row r="13" spans="1:27" ht="12.75">
      <c r="A13" s="41" t="s">
        <v>571</v>
      </c>
      <c r="B13" s="41" t="s">
        <v>572</v>
      </c>
      <c r="C13" s="49" t="s">
        <v>225</v>
      </c>
      <c r="D13" s="10" t="s">
        <v>490</v>
      </c>
      <c r="E13" s="71" t="s">
        <v>120</v>
      </c>
      <c r="F13" s="33">
        <v>42348</v>
      </c>
      <c r="G13" s="7">
        <f t="shared" si="0"/>
        <v>43444</v>
      </c>
      <c r="H13" s="44"/>
      <c r="I13" s="35" t="s">
        <v>173</v>
      </c>
    </row>
    <row r="14" spans="1:27" ht="12.75">
      <c r="A14" s="41" t="s">
        <v>571</v>
      </c>
      <c r="B14" s="41" t="s">
        <v>572</v>
      </c>
      <c r="C14" s="49" t="s">
        <v>528</v>
      </c>
      <c r="D14" s="10" t="s">
        <v>529</v>
      </c>
      <c r="E14" s="71" t="s">
        <v>530</v>
      </c>
      <c r="F14" s="33">
        <v>42465</v>
      </c>
      <c r="G14" s="7">
        <f t="shared" si="0"/>
        <v>43561</v>
      </c>
      <c r="H14" s="44"/>
      <c r="I14" s="35"/>
    </row>
    <row r="15" spans="1:27" ht="25.5">
      <c r="A15" s="41" t="s">
        <v>571</v>
      </c>
      <c r="B15" s="41" t="s">
        <v>572</v>
      </c>
      <c r="C15" s="49" t="s">
        <v>418</v>
      </c>
      <c r="D15" s="10" t="s">
        <v>419</v>
      </c>
      <c r="E15" s="71" t="s">
        <v>420</v>
      </c>
      <c r="F15" s="33">
        <v>42200</v>
      </c>
      <c r="G15" s="7">
        <f>+F15+1096</f>
        <v>43296</v>
      </c>
      <c r="H15" s="44"/>
      <c r="I15" s="35"/>
    </row>
    <row r="16" spans="1:27" ht="12.75">
      <c r="A16" s="41" t="s">
        <v>571</v>
      </c>
      <c r="B16" s="41" t="s">
        <v>572</v>
      </c>
      <c r="C16" s="49" t="s">
        <v>127</v>
      </c>
      <c r="D16" s="10" t="s">
        <v>259</v>
      </c>
      <c r="E16" s="71" t="s">
        <v>128</v>
      </c>
      <c r="F16" s="33">
        <v>41547</v>
      </c>
      <c r="G16" s="7">
        <f t="shared" si="0"/>
        <v>42643</v>
      </c>
      <c r="H16" s="44"/>
      <c r="I16" s="35" t="s">
        <v>272</v>
      </c>
    </row>
    <row r="17" spans="1:9" ht="12.75">
      <c r="A17" s="41" t="s">
        <v>571</v>
      </c>
      <c r="B17" s="41" t="s">
        <v>572</v>
      </c>
      <c r="C17" s="49" t="s">
        <v>261</v>
      </c>
      <c r="D17" s="10" t="s">
        <v>390</v>
      </c>
      <c r="E17" s="71" t="s">
        <v>125</v>
      </c>
      <c r="F17" s="33">
        <v>42066</v>
      </c>
      <c r="G17" s="7">
        <f t="shared" si="0"/>
        <v>43162</v>
      </c>
      <c r="H17" s="44"/>
      <c r="I17" s="35" t="s">
        <v>274</v>
      </c>
    </row>
    <row r="18" spans="1:9" ht="12.75">
      <c r="A18" s="41" t="s">
        <v>571</v>
      </c>
      <c r="B18" s="41" t="s">
        <v>572</v>
      </c>
      <c r="C18" s="49" t="s">
        <v>262</v>
      </c>
      <c r="D18" s="10" t="s">
        <v>372</v>
      </c>
      <c r="E18" s="71" t="s">
        <v>126</v>
      </c>
      <c r="F18" s="33">
        <v>42019</v>
      </c>
      <c r="G18" s="7">
        <f t="shared" si="0"/>
        <v>43115</v>
      </c>
      <c r="H18" s="44"/>
      <c r="I18" s="35" t="s">
        <v>173</v>
      </c>
    </row>
    <row r="19" spans="1:9" ht="25.5">
      <c r="A19" s="41" t="s">
        <v>571</v>
      </c>
      <c r="B19" s="41" t="s">
        <v>572</v>
      </c>
      <c r="C19" s="49" t="s">
        <v>438</v>
      </c>
      <c r="D19" s="10" t="s">
        <v>439</v>
      </c>
      <c r="E19" s="71" t="s">
        <v>123</v>
      </c>
      <c r="F19" s="33">
        <v>41969</v>
      </c>
      <c r="G19" s="7">
        <f t="shared" si="0"/>
        <v>43065</v>
      </c>
      <c r="H19" s="44"/>
      <c r="I19" s="35" t="s">
        <v>272</v>
      </c>
    </row>
    <row r="20" spans="1:9" ht="12.75">
      <c r="A20" s="41" t="s">
        <v>571</v>
      </c>
      <c r="B20" s="41" t="s">
        <v>572</v>
      </c>
      <c r="C20" s="49" t="s">
        <v>242</v>
      </c>
      <c r="D20" s="10" t="s">
        <v>481</v>
      </c>
      <c r="E20" s="71" t="s">
        <v>143</v>
      </c>
      <c r="F20" s="33">
        <v>42340</v>
      </c>
      <c r="G20" s="7">
        <f t="shared" si="0"/>
        <v>43436</v>
      </c>
      <c r="H20" s="44"/>
      <c r="I20" s="35" t="s">
        <v>272</v>
      </c>
    </row>
    <row r="21" spans="1:9" ht="12.75">
      <c r="A21" s="41" t="s">
        <v>571</v>
      </c>
      <c r="B21" s="41" t="s">
        <v>572</v>
      </c>
      <c r="C21" s="49" t="s">
        <v>138</v>
      </c>
      <c r="D21" s="10" t="s">
        <v>330</v>
      </c>
      <c r="E21" s="71" t="s">
        <v>139</v>
      </c>
      <c r="F21" s="33">
        <v>41791</v>
      </c>
      <c r="G21" s="7">
        <f t="shared" si="0"/>
        <v>42887</v>
      </c>
      <c r="H21" s="44"/>
      <c r="I21" s="35" t="s">
        <v>173</v>
      </c>
    </row>
    <row r="22" spans="1:9" ht="12.75">
      <c r="A22" s="41" t="s">
        <v>571</v>
      </c>
      <c r="B22" s="41" t="s">
        <v>572</v>
      </c>
      <c r="C22" s="49" t="s">
        <v>448</v>
      </c>
      <c r="D22" s="10" t="s">
        <v>486</v>
      </c>
      <c r="E22" s="71" t="s">
        <v>140</v>
      </c>
      <c r="F22" s="33">
        <v>42348</v>
      </c>
      <c r="G22" s="7">
        <f t="shared" si="0"/>
        <v>43444</v>
      </c>
      <c r="H22" s="44"/>
      <c r="I22" s="35" t="s">
        <v>173</v>
      </c>
    </row>
    <row r="23" spans="1:9" ht="12.75">
      <c r="A23" s="41" t="s">
        <v>571</v>
      </c>
      <c r="B23" s="41" t="s">
        <v>572</v>
      </c>
      <c r="C23" s="41" t="s">
        <v>170</v>
      </c>
      <c r="D23" s="10" t="s">
        <v>313</v>
      </c>
      <c r="E23" s="71" t="s">
        <v>149</v>
      </c>
      <c r="F23" s="33">
        <v>41791</v>
      </c>
      <c r="G23" s="7">
        <f t="shared" si="0"/>
        <v>42887</v>
      </c>
      <c r="H23" s="44"/>
      <c r="I23" s="35" t="s">
        <v>272</v>
      </c>
    </row>
    <row r="24" spans="1:9" ht="25.5">
      <c r="A24" s="41" t="s">
        <v>571</v>
      </c>
      <c r="B24" s="41" t="s">
        <v>572</v>
      </c>
      <c r="C24" s="41" t="s">
        <v>319</v>
      </c>
      <c r="D24" s="10" t="s">
        <v>338</v>
      </c>
      <c r="E24" s="71" t="s">
        <v>150</v>
      </c>
      <c r="F24" s="33">
        <v>41904</v>
      </c>
      <c r="G24" s="7">
        <f t="shared" si="0"/>
        <v>43000</v>
      </c>
      <c r="H24" s="44"/>
      <c r="I24" s="35" t="s">
        <v>272</v>
      </c>
    </row>
    <row r="25" spans="1:9" ht="25.5">
      <c r="A25" s="41" t="s">
        <v>571</v>
      </c>
      <c r="B25" s="41" t="s">
        <v>572</v>
      </c>
      <c r="C25" s="41" t="s">
        <v>171</v>
      </c>
      <c r="D25" s="6" t="s">
        <v>320</v>
      </c>
      <c r="E25" s="53" t="s">
        <v>153</v>
      </c>
      <c r="F25" s="30">
        <v>41788</v>
      </c>
      <c r="G25" s="7">
        <f t="shared" si="0"/>
        <v>42884</v>
      </c>
      <c r="H25" s="44"/>
      <c r="I25" s="35" t="s">
        <v>173</v>
      </c>
    </row>
    <row r="26" spans="1:9" ht="12.75">
      <c r="A26" s="41" t="s">
        <v>571</v>
      </c>
      <c r="B26" s="41" t="s">
        <v>572</v>
      </c>
      <c r="C26" s="41" t="s">
        <v>423</v>
      </c>
      <c r="D26" s="6" t="s">
        <v>424</v>
      </c>
      <c r="E26" s="53" t="s">
        <v>258</v>
      </c>
      <c r="F26" s="30">
        <v>42186</v>
      </c>
      <c r="G26" s="7">
        <f t="shared" si="0"/>
        <v>43282</v>
      </c>
      <c r="H26" s="44"/>
      <c r="I26" s="35"/>
    </row>
    <row r="27" spans="1:9" ht="12.75">
      <c r="A27" s="41" t="s">
        <v>571</v>
      </c>
      <c r="B27" s="41" t="s">
        <v>572</v>
      </c>
      <c r="C27" s="41" t="s">
        <v>378</v>
      </c>
      <c r="D27" s="6" t="s">
        <v>379</v>
      </c>
      <c r="E27" s="72" t="s">
        <v>380</v>
      </c>
      <c r="F27" s="30">
        <v>41988</v>
      </c>
      <c r="G27" s="7">
        <f t="shared" si="0"/>
        <v>43084</v>
      </c>
      <c r="H27" s="44"/>
      <c r="I27" s="35" t="s">
        <v>173</v>
      </c>
    </row>
    <row r="28" spans="1:9" ht="25.5">
      <c r="A28" s="41" t="s">
        <v>571</v>
      </c>
      <c r="B28" s="41" t="s">
        <v>572</v>
      </c>
      <c r="C28" s="41" t="s">
        <v>457</v>
      </c>
      <c r="D28" s="6" t="s">
        <v>456</v>
      </c>
      <c r="E28" s="53" t="s">
        <v>401</v>
      </c>
      <c r="F28" s="30">
        <v>42309</v>
      </c>
      <c r="G28" s="7">
        <f>+F28+1096</f>
        <v>43405</v>
      </c>
      <c r="H28" s="44"/>
      <c r="I28" s="35"/>
    </row>
    <row r="29" spans="1:9" ht="12.75">
      <c r="A29" s="41" t="s">
        <v>571</v>
      </c>
      <c r="B29" s="41" t="s">
        <v>572</v>
      </c>
      <c r="C29" s="41" t="s">
        <v>194</v>
      </c>
      <c r="D29" s="6" t="s">
        <v>381</v>
      </c>
      <c r="E29" s="53" t="s">
        <v>243</v>
      </c>
      <c r="F29" s="30">
        <v>41988</v>
      </c>
      <c r="G29" s="7">
        <f t="shared" si="0"/>
        <v>43084</v>
      </c>
      <c r="H29" s="44"/>
      <c r="I29" s="35" t="s">
        <v>284</v>
      </c>
    </row>
    <row r="30" spans="1:9" ht="12.75">
      <c r="A30" s="41" t="s">
        <v>571</v>
      </c>
      <c r="B30" s="41" t="s">
        <v>572</v>
      </c>
      <c r="C30" s="41" t="s">
        <v>195</v>
      </c>
      <c r="D30" s="6" t="s">
        <v>377</v>
      </c>
      <c r="E30" s="53" t="s">
        <v>244</v>
      </c>
      <c r="F30" s="30">
        <v>41988</v>
      </c>
      <c r="G30" s="7">
        <f t="shared" si="0"/>
        <v>43084</v>
      </c>
      <c r="H30" s="44"/>
      <c r="I30" s="35" t="s">
        <v>174</v>
      </c>
    </row>
    <row r="31" spans="1:9" ht="12.75">
      <c r="A31" s="41" t="s">
        <v>571</v>
      </c>
      <c r="B31" s="41" t="s">
        <v>572</v>
      </c>
      <c r="C31" s="41" t="s">
        <v>208</v>
      </c>
      <c r="D31" s="6" t="s">
        <v>373</v>
      </c>
      <c r="E31" s="53" t="s">
        <v>245</v>
      </c>
      <c r="F31" s="30">
        <v>42019</v>
      </c>
      <c r="G31" s="7">
        <f t="shared" si="0"/>
        <v>43115</v>
      </c>
      <c r="H31" s="44"/>
      <c r="I31" s="35" t="s">
        <v>174</v>
      </c>
    </row>
    <row r="32" spans="1:9" ht="12.75">
      <c r="A32" s="41" t="s">
        <v>571</v>
      </c>
      <c r="B32" s="41" t="s">
        <v>572</v>
      </c>
      <c r="C32" s="41" t="s">
        <v>299</v>
      </c>
      <c r="D32" s="6" t="s">
        <v>288</v>
      </c>
      <c r="E32" s="73" t="s">
        <v>246</v>
      </c>
      <c r="F32" s="30">
        <v>41671</v>
      </c>
      <c r="G32" s="7">
        <f>+F32+1096</f>
        <v>42767</v>
      </c>
      <c r="H32" s="44"/>
      <c r="I32" s="35" t="s">
        <v>174</v>
      </c>
    </row>
    <row r="33" spans="1:9" ht="12.75">
      <c r="A33" s="41" t="s">
        <v>571</v>
      </c>
      <c r="B33" s="41" t="s">
        <v>572</v>
      </c>
      <c r="C33" s="41" t="s">
        <v>423</v>
      </c>
      <c r="D33" s="6" t="s">
        <v>424</v>
      </c>
      <c r="E33" s="73" t="s">
        <v>258</v>
      </c>
      <c r="F33" s="74">
        <v>42186</v>
      </c>
      <c r="G33" s="7">
        <f t="shared" si="0"/>
        <v>43282</v>
      </c>
      <c r="H33" s="44"/>
      <c r="I33" s="35" t="s">
        <v>272</v>
      </c>
    </row>
    <row r="34" spans="1:9" ht="12.75">
      <c r="A34" s="41" t="s">
        <v>571</v>
      </c>
      <c r="B34" s="41" t="s">
        <v>572</v>
      </c>
      <c r="C34" s="41" t="s">
        <v>539</v>
      </c>
      <c r="D34" s="6" t="s">
        <v>538</v>
      </c>
      <c r="E34" s="73" t="s">
        <v>271</v>
      </c>
      <c r="F34" s="74">
        <v>42464</v>
      </c>
      <c r="G34" s="7">
        <f t="shared" si="0"/>
        <v>43560</v>
      </c>
      <c r="H34" s="44"/>
      <c r="I34" s="35" t="s">
        <v>272</v>
      </c>
    </row>
    <row r="35" spans="1:9" ht="12.75">
      <c r="A35" s="41" t="s">
        <v>571</v>
      </c>
      <c r="B35" s="41" t="s">
        <v>572</v>
      </c>
      <c r="C35" s="41" t="s">
        <v>8</v>
      </c>
      <c r="D35" s="6" t="s">
        <v>426</v>
      </c>
      <c r="E35" s="73" t="s">
        <v>427</v>
      </c>
      <c r="F35" s="74">
        <v>42186</v>
      </c>
      <c r="G35" s="7">
        <f>+F35+1096</f>
        <v>43282</v>
      </c>
      <c r="H35" s="44"/>
      <c r="I35" s="35" t="s">
        <v>272</v>
      </c>
    </row>
  </sheetData>
  <dataValidations count="1">
    <dataValidation type="list" allowBlank="1" showInputMessage="1" showErrorMessage="1" sqref="H1:H1048576">
      <formula1>$AA$1:$AA$1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8" r:id="rId6"/>
    <hyperlink ref="E9" r:id="rId7"/>
    <hyperlink ref="E10" r:id="rId8"/>
    <hyperlink ref="E12" r:id="rId9"/>
    <hyperlink ref="E13" r:id="rId10"/>
    <hyperlink ref="E16" r:id="rId11"/>
    <hyperlink ref="E17" r:id="rId12"/>
    <hyperlink ref="E18" r:id="rId13"/>
    <hyperlink ref="E19" r:id="rId14"/>
    <hyperlink ref="E20" r:id="rId15"/>
    <hyperlink ref="E21" r:id="rId16"/>
    <hyperlink ref="E22" r:id="rId17"/>
    <hyperlink ref="E23" r:id="rId18"/>
    <hyperlink ref="E24" r:id="rId19"/>
    <hyperlink ref="E25" r:id="rId20"/>
    <hyperlink ref="E29" r:id="rId21"/>
    <hyperlink ref="E30" r:id="rId22"/>
    <hyperlink ref="E31" r:id="rId23"/>
    <hyperlink ref="E32" r:id="rId24"/>
    <hyperlink ref="E33" r:id="rId25"/>
    <hyperlink ref="E34" r:id="rId26"/>
    <hyperlink ref="E28" r:id="rId27"/>
    <hyperlink ref="E35" r:id="rId28" display="Handling of out Specification in Qc Lab"/>
    <hyperlink ref="E27" r:id="rId29"/>
    <hyperlink ref="E14" r:id="rId3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51"/>
  <sheetViews>
    <sheetView showGridLines="0" zoomScale="85" zoomScaleNormal="85" zoomScaleSheetLayoutView="80" workbookViewId="0">
      <selection activeCell="A2" sqref="A2:B2"/>
    </sheetView>
  </sheetViews>
  <sheetFormatPr defaultColWidth="9.140625" defaultRowHeight="24.95" customHeight="1"/>
  <cols>
    <col min="1" max="1" width="9.85546875" style="41" bestFit="1" customWidth="1"/>
    <col min="2" max="2" width="21.5703125" style="41" bestFit="1" customWidth="1"/>
    <col min="3" max="3" width="19.7109375" style="4" bestFit="1" customWidth="1"/>
    <col min="4" max="4" width="17.85546875" style="4" customWidth="1"/>
    <col min="5" max="5" width="53.28515625" style="4" customWidth="1"/>
    <col min="6" max="6" width="13.7109375" style="4" customWidth="1"/>
    <col min="7" max="7" width="12.7109375" style="5" bestFit="1" customWidth="1"/>
    <col min="8" max="8" width="10.42578125" style="5" bestFit="1" customWidth="1"/>
    <col min="9" max="9" width="45.7109375" style="5" customWidth="1"/>
    <col min="10" max="26" width="9.140625" style="1"/>
    <col min="27" max="27" width="9.140625" style="1" customWidth="1"/>
    <col min="28" max="16384" width="9.140625" style="1"/>
  </cols>
  <sheetData>
    <row r="1" spans="1:27" s="113" customFormat="1" ht="35.25" customHeight="1">
      <c r="A1" s="109" t="s">
        <v>567</v>
      </c>
      <c r="B1" s="109" t="s">
        <v>568</v>
      </c>
      <c r="C1" s="110" t="s">
        <v>62</v>
      </c>
      <c r="D1" s="110" t="s">
        <v>61</v>
      </c>
      <c r="E1" s="110" t="s">
        <v>81</v>
      </c>
      <c r="F1" s="111" t="s">
        <v>4</v>
      </c>
      <c r="G1" s="109" t="s">
        <v>82</v>
      </c>
      <c r="H1" s="112" t="s">
        <v>566</v>
      </c>
      <c r="I1" s="112" t="s">
        <v>287</v>
      </c>
      <c r="AA1" s="113" t="s">
        <v>570</v>
      </c>
    </row>
    <row r="2" spans="1:27" ht="28.5" customHeight="1">
      <c r="A2" s="41" t="s">
        <v>573</v>
      </c>
      <c r="B2" s="41" t="s">
        <v>574</v>
      </c>
      <c r="C2" s="41" t="s">
        <v>71</v>
      </c>
      <c r="D2" s="6" t="s">
        <v>331</v>
      </c>
      <c r="E2" s="53" t="s">
        <v>28</v>
      </c>
      <c r="F2" s="30">
        <v>41852</v>
      </c>
      <c r="G2" s="7">
        <f>+F2+1826</f>
        <v>43678</v>
      </c>
      <c r="H2" s="44"/>
      <c r="I2" s="35" t="s">
        <v>174</v>
      </c>
    </row>
    <row r="3" spans="1:27" ht="24.95" customHeight="1">
      <c r="A3" s="41" t="s">
        <v>573</v>
      </c>
      <c r="B3" s="41" t="s">
        <v>574</v>
      </c>
      <c r="C3" s="41" t="s">
        <v>151</v>
      </c>
      <c r="D3" s="6" t="s">
        <v>355</v>
      </c>
      <c r="E3" s="53" t="s">
        <v>68</v>
      </c>
      <c r="F3" s="30">
        <v>41983</v>
      </c>
      <c r="G3" s="7">
        <f t="shared" ref="G3:G29" si="0">+F3+1826</f>
        <v>43809</v>
      </c>
      <c r="H3" s="44"/>
      <c r="I3" s="35" t="s">
        <v>174</v>
      </c>
    </row>
    <row r="4" spans="1:27" ht="24.95" customHeight="1">
      <c r="A4" s="41" t="s">
        <v>573</v>
      </c>
      <c r="B4" s="41" t="s">
        <v>574</v>
      </c>
      <c r="C4" s="41" t="s">
        <v>115</v>
      </c>
      <c r="D4" s="6" t="s">
        <v>216</v>
      </c>
      <c r="E4" s="53" t="s">
        <v>10</v>
      </c>
      <c r="F4" s="30">
        <v>41030</v>
      </c>
      <c r="G4" s="7">
        <f t="shared" si="0"/>
        <v>42856</v>
      </c>
      <c r="H4" s="44"/>
      <c r="I4" s="35" t="s">
        <v>174</v>
      </c>
    </row>
    <row r="5" spans="1:27" ht="24.95" customHeight="1">
      <c r="A5" s="41" t="s">
        <v>573</v>
      </c>
      <c r="B5" s="41" t="s">
        <v>574</v>
      </c>
      <c r="C5" s="41" t="s">
        <v>116</v>
      </c>
      <c r="D5" s="6" t="s">
        <v>322</v>
      </c>
      <c r="E5" s="72" t="s">
        <v>6</v>
      </c>
      <c r="F5" s="30">
        <v>41728</v>
      </c>
      <c r="G5" s="7">
        <f t="shared" si="0"/>
        <v>43554</v>
      </c>
      <c r="H5" s="44"/>
      <c r="I5" s="35" t="s">
        <v>174</v>
      </c>
    </row>
    <row r="6" spans="1:27" ht="24.95" customHeight="1">
      <c r="A6" s="41" t="s">
        <v>573</v>
      </c>
      <c r="B6" s="41" t="s">
        <v>574</v>
      </c>
      <c r="C6" s="41" t="s">
        <v>356</v>
      </c>
      <c r="D6" s="6" t="s">
        <v>399</v>
      </c>
      <c r="E6" s="53" t="s">
        <v>17</v>
      </c>
      <c r="F6" s="30">
        <v>42064</v>
      </c>
      <c r="G6" s="7">
        <f t="shared" si="0"/>
        <v>43890</v>
      </c>
      <c r="H6" s="44"/>
      <c r="I6" s="35" t="s">
        <v>285</v>
      </c>
    </row>
    <row r="7" spans="1:27" ht="24.95" customHeight="1">
      <c r="A7" s="41" t="s">
        <v>573</v>
      </c>
      <c r="B7" s="41" t="s">
        <v>574</v>
      </c>
      <c r="C7" s="41" t="s">
        <v>85</v>
      </c>
      <c r="D7" s="6" t="s">
        <v>357</v>
      </c>
      <c r="E7" s="53" t="s">
        <v>52</v>
      </c>
      <c r="F7" s="30">
        <v>41988</v>
      </c>
      <c r="G7" s="7">
        <f t="shared" si="0"/>
        <v>43814</v>
      </c>
      <c r="H7" s="44"/>
      <c r="I7" s="35" t="s">
        <v>285</v>
      </c>
    </row>
    <row r="8" spans="1:27" ht="24.95" customHeight="1">
      <c r="A8" s="41" t="s">
        <v>573</v>
      </c>
      <c r="B8" s="41" t="s">
        <v>574</v>
      </c>
      <c r="C8" s="41" t="s">
        <v>121</v>
      </c>
      <c r="D8" s="6" t="s">
        <v>395</v>
      </c>
      <c r="E8" s="53" t="s">
        <v>122</v>
      </c>
      <c r="F8" s="30">
        <v>42064</v>
      </c>
      <c r="G8" s="7">
        <f t="shared" si="0"/>
        <v>43890</v>
      </c>
      <c r="H8" s="44"/>
      <c r="I8" s="35" t="s">
        <v>174</v>
      </c>
    </row>
    <row r="9" spans="1:27" ht="24.95" customHeight="1">
      <c r="A9" s="41" t="s">
        <v>573</v>
      </c>
      <c r="B9" s="41" t="s">
        <v>574</v>
      </c>
      <c r="C9" s="41" t="s">
        <v>8</v>
      </c>
      <c r="D9" s="6" t="s">
        <v>86</v>
      </c>
      <c r="E9" s="53" t="s">
        <v>389</v>
      </c>
      <c r="F9" s="30">
        <v>42064</v>
      </c>
      <c r="G9" s="7">
        <f>+F9+1826</f>
        <v>43890</v>
      </c>
      <c r="H9" s="44"/>
      <c r="I9" s="35"/>
    </row>
    <row r="10" spans="1:27" ht="24.95" customHeight="1">
      <c r="A10" s="41" t="s">
        <v>573</v>
      </c>
      <c r="B10" s="41" t="s">
        <v>574</v>
      </c>
      <c r="C10" s="66" t="s">
        <v>86</v>
      </c>
      <c r="D10" s="14" t="s">
        <v>87</v>
      </c>
      <c r="E10" s="75" t="s">
        <v>76</v>
      </c>
      <c r="F10" s="32">
        <v>40132</v>
      </c>
      <c r="G10" s="19">
        <f t="shared" si="0"/>
        <v>41958</v>
      </c>
      <c r="H10" s="46"/>
      <c r="I10" s="37" t="s">
        <v>351</v>
      </c>
    </row>
    <row r="11" spans="1:27" ht="24.95" customHeight="1">
      <c r="A11" s="41" t="s">
        <v>573</v>
      </c>
      <c r="B11" s="41" t="s">
        <v>574</v>
      </c>
      <c r="C11" s="41" t="s">
        <v>88</v>
      </c>
      <c r="D11" s="6" t="s">
        <v>358</v>
      </c>
      <c r="E11" s="53" t="s">
        <v>2</v>
      </c>
      <c r="F11" s="30">
        <v>41983</v>
      </c>
      <c r="G11" s="7">
        <f t="shared" si="0"/>
        <v>43809</v>
      </c>
      <c r="H11" s="44"/>
      <c r="I11" s="35" t="s">
        <v>174</v>
      </c>
    </row>
    <row r="12" spans="1:27" ht="24.95" customHeight="1">
      <c r="A12" s="41" t="s">
        <v>573</v>
      </c>
      <c r="B12" s="41" t="s">
        <v>574</v>
      </c>
      <c r="C12" s="41" t="s">
        <v>345</v>
      </c>
      <c r="D12" s="6" t="s">
        <v>344</v>
      </c>
      <c r="E12" s="53" t="s">
        <v>89</v>
      </c>
      <c r="F12" s="30">
        <v>41882</v>
      </c>
      <c r="G12" s="7">
        <f t="shared" si="0"/>
        <v>43708</v>
      </c>
      <c r="H12" s="44"/>
      <c r="I12" s="35" t="s">
        <v>174</v>
      </c>
    </row>
    <row r="13" spans="1:27" ht="24.95" customHeight="1">
      <c r="A13" s="41" t="s">
        <v>573</v>
      </c>
      <c r="B13" s="41" t="s">
        <v>574</v>
      </c>
      <c r="C13" s="41" t="s">
        <v>8</v>
      </c>
      <c r="D13" s="6" t="s">
        <v>0</v>
      </c>
      <c r="E13" s="53" t="s">
        <v>337</v>
      </c>
      <c r="F13" s="30">
        <v>41889</v>
      </c>
      <c r="G13" s="7">
        <f>+F13+1826</f>
        <v>43715</v>
      </c>
      <c r="H13" s="44"/>
      <c r="I13" s="35"/>
    </row>
    <row r="14" spans="1:27" ht="24.95" customHeight="1">
      <c r="A14" s="41" t="s">
        <v>573</v>
      </c>
      <c r="B14" s="41" t="s">
        <v>574</v>
      </c>
      <c r="C14" s="41" t="s">
        <v>90</v>
      </c>
      <c r="D14" s="6" t="s">
        <v>362</v>
      </c>
      <c r="E14" s="53" t="s">
        <v>60</v>
      </c>
      <c r="F14" s="30">
        <v>41988</v>
      </c>
      <c r="G14" s="7">
        <f t="shared" si="0"/>
        <v>43814</v>
      </c>
      <c r="H14" s="44"/>
      <c r="I14" s="35" t="s">
        <v>174</v>
      </c>
    </row>
    <row r="15" spans="1:27" ht="24.95" customHeight="1">
      <c r="A15" s="41" t="s">
        <v>573</v>
      </c>
      <c r="B15" s="41" t="s">
        <v>574</v>
      </c>
      <c r="C15" s="41" t="s">
        <v>91</v>
      </c>
      <c r="D15" s="6" t="s">
        <v>363</v>
      </c>
      <c r="E15" s="53" t="s">
        <v>57</v>
      </c>
      <c r="F15" s="30">
        <v>41988</v>
      </c>
      <c r="G15" s="7">
        <f t="shared" si="0"/>
        <v>43814</v>
      </c>
      <c r="H15" s="44"/>
      <c r="I15" s="35" t="s">
        <v>174</v>
      </c>
    </row>
    <row r="16" spans="1:27" ht="24.95" customHeight="1">
      <c r="A16" s="41" t="s">
        <v>573</v>
      </c>
      <c r="B16" s="41" t="s">
        <v>574</v>
      </c>
      <c r="C16" s="41" t="s">
        <v>117</v>
      </c>
      <c r="D16" s="6" t="s">
        <v>360</v>
      </c>
      <c r="E16" s="53" t="s">
        <v>118</v>
      </c>
      <c r="F16" s="30">
        <v>41988</v>
      </c>
      <c r="G16" s="7">
        <f t="shared" si="0"/>
        <v>43814</v>
      </c>
      <c r="H16" s="44"/>
      <c r="I16" s="35" t="s">
        <v>285</v>
      </c>
    </row>
    <row r="17" spans="1:9" ht="24.95" customHeight="1">
      <c r="A17" s="41" t="s">
        <v>573</v>
      </c>
      <c r="B17" s="41" t="s">
        <v>574</v>
      </c>
      <c r="C17" s="41" t="s">
        <v>151</v>
      </c>
      <c r="D17" s="6" t="s">
        <v>312</v>
      </c>
      <c r="E17" s="53" t="s">
        <v>45</v>
      </c>
      <c r="F17" s="30">
        <v>41728</v>
      </c>
      <c r="G17" s="7">
        <f t="shared" si="0"/>
        <v>43554</v>
      </c>
      <c r="H17" s="44"/>
      <c r="I17" s="35" t="s">
        <v>174</v>
      </c>
    </row>
    <row r="18" spans="1:9" ht="24.95" customHeight="1">
      <c r="A18" s="41" t="s">
        <v>573</v>
      </c>
      <c r="B18" s="41" t="s">
        <v>574</v>
      </c>
      <c r="C18" s="41" t="s">
        <v>92</v>
      </c>
      <c r="D18" s="6" t="s">
        <v>361</v>
      </c>
      <c r="E18" s="53" t="s">
        <v>19</v>
      </c>
      <c r="F18" s="30">
        <v>41983</v>
      </c>
      <c r="G18" s="7">
        <f t="shared" si="0"/>
        <v>43809</v>
      </c>
      <c r="H18" s="44"/>
      <c r="I18" s="35" t="s">
        <v>174</v>
      </c>
    </row>
    <row r="19" spans="1:9" ht="34.5" customHeight="1">
      <c r="A19" s="41" t="s">
        <v>573</v>
      </c>
      <c r="B19" s="41" t="s">
        <v>574</v>
      </c>
      <c r="C19" s="76" t="s">
        <v>103</v>
      </c>
      <c r="D19" s="16" t="s">
        <v>94</v>
      </c>
      <c r="E19" s="77" t="s">
        <v>93</v>
      </c>
      <c r="F19" s="34">
        <v>41704</v>
      </c>
      <c r="G19" s="24">
        <f t="shared" si="0"/>
        <v>43530</v>
      </c>
      <c r="H19" s="48"/>
      <c r="I19" s="35" t="s">
        <v>290</v>
      </c>
    </row>
    <row r="20" spans="1:9" ht="24.95" customHeight="1">
      <c r="A20" s="41" t="s">
        <v>573</v>
      </c>
      <c r="B20" s="41" t="s">
        <v>574</v>
      </c>
      <c r="C20" s="66" t="s">
        <v>38</v>
      </c>
      <c r="D20" s="14" t="s">
        <v>95</v>
      </c>
      <c r="E20" s="75" t="s">
        <v>78</v>
      </c>
      <c r="F20" s="32">
        <v>40132</v>
      </c>
      <c r="G20" s="19">
        <f t="shared" si="0"/>
        <v>41958</v>
      </c>
      <c r="H20" s="46"/>
      <c r="I20" s="38" t="s">
        <v>359</v>
      </c>
    </row>
    <row r="21" spans="1:9" ht="24.95" customHeight="1">
      <c r="A21" s="41" t="s">
        <v>573</v>
      </c>
      <c r="B21" s="41" t="s">
        <v>574</v>
      </c>
      <c r="C21" s="41" t="s">
        <v>96</v>
      </c>
      <c r="D21" s="6" t="s">
        <v>364</v>
      </c>
      <c r="E21" s="53" t="s">
        <v>79</v>
      </c>
      <c r="F21" s="30">
        <v>41988</v>
      </c>
      <c r="G21" s="7">
        <f t="shared" si="0"/>
        <v>43814</v>
      </c>
      <c r="H21" s="44"/>
      <c r="I21" s="35" t="s">
        <v>174</v>
      </c>
    </row>
    <row r="22" spans="1:9" ht="30" customHeight="1">
      <c r="A22" s="41" t="s">
        <v>573</v>
      </c>
      <c r="B22" s="41" t="s">
        <v>574</v>
      </c>
      <c r="C22" s="41" t="s">
        <v>97</v>
      </c>
      <c r="D22" s="6" t="s">
        <v>404</v>
      </c>
      <c r="E22" s="53" t="s">
        <v>98</v>
      </c>
      <c r="F22" s="30">
        <v>41983</v>
      </c>
      <c r="G22" s="7">
        <f t="shared" si="0"/>
        <v>43809</v>
      </c>
      <c r="H22" s="44"/>
      <c r="I22" s="35" t="s">
        <v>285</v>
      </c>
    </row>
    <row r="23" spans="1:9" ht="30" customHeight="1">
      <c r="A23" s="41" t="s">
        <v>573</v>
      </c>
      <c r="B23" s="41" t="s">
        <v>574</v>
      </c>
      <c r="C23" s="41" t="s">
        <v>104</v>
      </c>
      <c r="D23" s="6" t="s">
        <v>365</v>
      </c>
      <c r="E23" s="53" t="s">
        <v>74</v>
      </c>
      <c r="F23" s="30">
        <v>41983</v>
      </c>
      <c r="G23" s="7">
        <f t="shared" si="0"/>
        <v>43809</v>
      </c>
      <c r="H23" s="44"/>
      <c r="I23" s="35" t="s">
        <v>174</v>
      </c>
    </row>
    <row r="24" spans="1:9" ht="24.95" customHeight="1">
      <c r="A24" s="41" t="s">
        <v>573</v>
      </c>
      <c r="B24" s="41" t="s">
        <v>574</v>
      </c>
      <c r="C24" s="54" t="s">
        <v>105</v>
      </c>
      <c r="D24" s="20" t="s">
        <v>205</v>
      </c>
      <c r="E24" s="55" t="s">
        <v>31</v>
      </c>
      <c r="F24" s="31">
        <v>40979</v>
      </c>
      <c r="G24" s="26">
        <f t="shared" si="0"/>
        <v>42805</v>
      </c>
      <c r="H24" s="45"/>
      <c r="I24" s="36" t="s">
        <v>450</v>
      </c>
    </row>
    <row r="25" spans="1:9" ht="30" customHeight="1">
      <c r="A25" s="41" t="s">
        <v>573</v>
      </c>
      <c r="B25" s="41" t="s">
        <v>574</v>
      </c>
      <c r="C25" s="41" t="s">
        <v>366</v>
      </c>
      <c r="D25" s="6" t="s">
        <v>382</v>
      </c>
      <c r="E25" s="53" t="s">
        <v>99</v>
      </c>
      <c r="F25" s="30">
        <v>42019</v>
      </c>
      <c r="G25" s="7">
        <f t="shared" si="0"/>
        <v>43845</v>
      </c>
      <c r="H25" s="44"/>
      <c r="I25" s="35" t="s">
        <v>285</v>
      </c>
    </row>
    <row r="26" spans="1:9" ht="24.95" customHeight="1">
      <c r="A26" s="41" t="s">
        <v>573</v>
      </c>
      <c r="B26" s="41" t="s">
        <v>574</v>
      </c>
      <c r="C26" s="41" t="s">
        <v>39</v>
      </c>
      <c r="D26" s="6" t="s">
        <v>353</v>
      </c>
      <c r="E26" s="53" t="s">
        <v>100</v>
      </c>
      <c r="F26" s="30">
        <v>41365</v>
      </c>
      <c r="G26" s="7">
        <f t="shared" si="0"/>
        <v>43191</v>
      </c>
      <c r="H26" s="44"/>
      <c r="I26" s="35" t="s">
        <v>174</v>
      </c>
    </row>
    <row r="27" spans="1:9" ht="24.95" customHeight="1">
      <c r="A27" s="41" t="s">
        <v>573</v>
      </c>
      <c r="B27" s="41" t="s">
        <v>574</v>
      </c>
      <c r="C27" s="41" t="s">
        <v>101</v>
      </c>
      <c r="D27" s="6" t="s">
        <v>371</v>
      </c>
      <c r="E27" s="53" t="s">
        <v>102</v>
      </c>
      <c r="F27" s="30">
        <v>41973</v>
      </c>
      <c r="G27" s="7">
        <f t="shared" si="0"/>
        <v>43799</v>
      </c>
      <c r="H27" s="44"/>
      <c r="I27" s="35" t="s">
        <v>174</v>
      </c>
    </row>
    <row r="28" spans="1:9" ht="24.95" customHeight="1">
      <c r="A28" s="41" t="s">
        <v>573</v>
      </c>
      <c r="B28" s="41" t="s">
        <v>574</v>
      </c>
      <c r="C28" s="41" t="s">
        <v>106</v>
      </c>
      <c r="D28" s="6" t="s">
        <v>343</v>
      </c>
      <c r="E28" s="53" t="s">
        <v>107</v>
      </c>
      <c r="F28" s="30">
        <v>41882</v>
      </c>
      <c r="G28" s="7">
        <f t="shared" si="0"/>
        <v>43708</v>
      </c>
      <c r="H28" s="44"/>
      <c r="I28" s="35" t="s">
        <v>174</v>
      </c>
    </row>
    <row r="29" spans="1:9" ht="24.95" customHeight="1">
      <c r="A29" s="41" t="s">
        <v>573</v>
      </c>
      <c r="B29" s="41" t="s">
        <v>574</v>
      </c>
      <c r="C29" s="41" t="s">
        <v>130</v>
      </c>
      <c r="D29" s="6" t="s">
        <v>497</v>
      </c>
      <c r="E29" s="53" t="s">
        <v>131</v>
      </c>
      <c r="F29" s="30">
        <v>42358</v>
      </c>
      <c r="G29" s="7">
        <f t="shared" si="0"/>
        <v>44184</v>
      </c>
      <c r="H29" s="44"/>
      <c r="I29" s="35" t="s">
        <v>173</v>
      </c>
    </row>
    <row r="30" spans="1:9" ht="24.95" customHeight="1">
      <c r="A30" s="41" t="s">
        <v>573</v>
      </c>
      <c r="B30" s="41" t="s">
        <v>574</v>
      </c>
      <c r="C30" s="41" t="s">
        <v>165</v>
      </c>
      <c r="D30" s="6" t="s">
        <v>325</v>
      </c>
      <c r="E30" s="53" t="s">
        <v>166</v>
      </c>
      <c r="F30" s="30">
        <v>41805</v>
      </c>
      <c r="G30" s="7">
        <f>+F30+1826</f>
        <v>43631</v>
      </c>
      <c r="H30" s="44"/>
      <c r="I30" s="35" t="s">
        <v>174</v>
      </c>
    </row>
    <row r="31" spans="1:9" ht="24.95" customHeight="1">
      <c r="A31" s="41" t="s">
        <v>573</v>
      </c>
      <c r="B31" s="41" t="s">
        <v>574</v>
      </c>
      <c r="C31" s="41" t="s">
        <v>179</v>
      </c>
      <c r="D31" s="6" t="s">
        <v>562</v>
      </c>
      <c r="E31" s="53" t="s">
        <v>181</v>
      </c>
      <c r="F31" s="30">
        <v>42521</v>
      </c>
      <c r="G31" s="7">
        <f>+F31+1826</f>
        <v>44347</v>
      </c>
      <c r="H31" s="44"/>
      <c r="I31" s="35" t="s">
        <v>174</v>
      </c>
    </row>
    <row r="32" spans="1:9" ht="24.95" customHeight="1">
      <c r="A32" s="41" t="s">
        <v>573</v>
      </c>
      <c r="B32" s="41" t="s">
        <v>574</v>
      </c>
      <c r="C32" s="54" t="s">
        <v>8</v>
      </c>
      <c r="D32" s="20" t="s">
        <v>186</v>
      </c>
      <c r="E32" s="55" t="s">
        <v>187</v>
      </c>
      <c r="F32" s="31">
        <v>40775</v>
      </c>
      <c r="G32" s="26">
        <f t="shared" ref="G32:G48" si="1">+F32+1826</f>
        <v>42601</v>
      </c>
      <c r="H32" s="45"/>
      <c r="I32" s="36" t="s">
        <v>451</v>
      </c>
    </row>
    <row r="33" spans="1:9" ht="24.95" customHeight="1">
      <c r="A33" s="41" t="s">
        <v>573</v>
      </c>
      <c r="B33" s="41" t="s">
        <v>574</v>
      </c>
      <c r="C33" s="41" t="s">
        <v>8</v>
      </c>
      <c r="D33" s="6" t="s">
        <v>188</v>
      </c>
      <c r="E33" s="53" t="s">
        <v>189</v>
      </c>
      <c r="F33" s="30">
        <v>40832</v>
      </c>
      <c r="G33" s="7">
        <f t="shared" si="1"/>
        <v>42658</v>
      </c>
      <c r="H33" s="44"/>
      <c r="I33" s="35" t="s">
        <v>174</v>
      </c>
    </row>
    <row r="34" spans="1:9" ht="24.95" customHeight="1">
      <c r="A34" s="41" t="s">
        <v>573</v>
      </c>
      <c r="B34" s="41" t="s">
        <v>574</v>
      </c>
      <c r="C34" s="41" t="s">
        <v>8</v>
      </c>
      <c r="D34" s="6" t="s">
        <v>182</v>
      </c>
      <c r="E34" s="53" t="s">
        <v>183</v>
      </c>
      <c r="F34" s="30">
        <v>40871</v>
      </c>
      <c r="G34" s="7">
        <f t="shared" si="1"/>
        <v>42697</v>
      </c>
      <c r="H34" s="44"/>
      <c r="I34" s="35" t="s">
        <v>174</v>
      </c>
    </row>
    <row r="35" spans="1:9" ht="24.95" customHeight="1">
      <c r="A35" s="41" t="s">
        <v>573</v>
      </c>
      <c r="B35" s="41" t="s">
        <v>574</v>
      </c>
      <c r="C35" s="52" t="s">
        <v>8</v>
      </c>
      <c r="D35" s="12" t="s">
        <v>184</v>
      </c>
      <c r="E35" s="73" t="s">
        <v>185</v>
      </c>
      <c r="F35" s="78">
        <v>40871</v>
      </c>
      <c r="G35" s="7">
        <f t="shared" si="1"/>
        <v>42697</v>
      </c>
      <c r="H35" s="44"/>
      <c r="I35" s="35" t="s">
        <v>174</v>
      </c>
    </row>
    <row r="36" spans="1:9" s="5" customFormat="1" ht="24.95" customHeight="1">
      <c r="A36" s="41" t="s">
        <v>573</v>
      </c>
      <c r="B36" s="41" t="s">
        <v>574</v>
      </c>
      <c r="C36" s="49" t="s">
        <v>196</v>
      </c>
      <c r="D36" s="10" t="s">
        <v>318</v>
      </c>
      <c r="E36" s="53" t="s">
        <v>199</v>
      </c>
      <c r="F36" s="30">
        <v>41671</v>
      </c>
      <c r="G36" s="7">
        <f t="shared" si="1"/>
        <v>43497</v>
      </c>
      <c r="H36" s="44"/>
      <c r="I36" s="35" t="s">
        <v>174</v>
      </c>
    </row>
    <row r="37" spans="1:9" s="5" customFormat="1" ht="24.95" customHeight="1">
      <c r="A37" s="41" t="s">
        <v>573</v>
      </c>
      <c r="B37" s="41" t="s">
        <v>574</v>
      </c>
      <c r="C37" s="49" t="s">
        <v>8</v>
      </c>
      <c r="D37" s="10" t="s">
        <v>197</v>
      </c>
      <c r="E37" s="53" t="s">
        <v>200</v>
      </c>
      <c r="F37" s="30">
        <v>40909</v>
      </c>
      <c r="G37" s="7">
        <f t="shared" si="1"/>
        <v>42735</v>
      </c>
      <c r="H37" s="44"/>
      <c r="I37" s="35" t="s">
        <v>174</v>
      </c>
    </row>
    <row r="38" spans="1:9" s="5" customFormat="1" ht="24.95" customHeight="1">
      <c r="A38" s="41" t="s">
        <v>573</v>
      </c>
      <c r="B38" s="41" t="s">
        <v>574</v>
      </c>
      <c r="C38" s="49" t="s">
        <v>8</v>
      </c>
      <c r="D38" s="10" t="s">
        <v>198</v>
      </c>
      <c r="E38" s="53" t="s">
        <v>201</v>
      </c>
      <c r="F38" s="30">
        <v>40909</v>
      </c>
      <c r="G38" s="7">
        <f t="shared" si="1"/>
        <v>42735</v>
      </c>
      <c r="H38" s="44"/>
      <c r="I38" s="35" t="s">
        <v>174</v>
      </c>
    </row>
    <row r="39" spans="1:9" s="5" customFormat="1" ht="24.95" customHeight="1">
      <c r="A39" s="41" t="s">
        <v>573</v>
      </c>
      <c r="B39" s="41" t="s">
        <v>574</v>
      </c>
      <c r="C39" s="79" t="s">
        <v>8</v>
      </c>
      <c r="D39" s="21" t="s">
        <v>209</v>
      </c>
      <c r="E39" s="20" t="s">
        <v>210</v>
      </c>
      <c r="F39" s="31">
        <v>40969</v>
      </c>
      <c r="G39" s="26">
        <f t="shared" si="1"/>
        <v>42795</v>
      </c>
      <c r="H39" s="45"/>
      <c r="I39" s="36" t="s">
        <v>452</v>
      </c>
    </row>
    <row r="40" spans="1:9" s="5" customFormat="1" ht="24.95" customHeight="1">
      <c r="A40" s="41" t="s">
        <v>573</v>
      </c>
      <c r="B40" s="41" t="s">
        <v>574</v>
      </c>
      <c r="C40" s="79" t="s">
        <v>8</v>
      </c>
      <c r="D40" s="21" t="s">
        <v>211</v>
      </c>
      <c r="E40" s="20" t="s">
        <v>187</v>
      </c>
      <c r="F40" s="31">
        <v>40988</v>
      </c>
      <c r="G40" s="26">
        <f t="shared" si="1"/>
        <v>42814</v>
      </c>
      <c r="H40" s="45"/>
      <c r="I40" s="36" t="s">
        <v>460</v>
      </c>
    </row>
    <row r="41" spans="1:9" s="5" customFormat="1" ht="24.95" customHeight="1">
      <c r="A41" s="41" t="s">
        <v>573</v>
      </c>
      <c r="B41" s="41" t="s">
        <v>574</v>
      </c>
      <c r="C41" s="49" t="s">
        <v>441</v>
      </c>
      <c r="D41" s="10" t="s">
        <v>442</v>
      </c>
      <c r="E41" s="53" t="s">
        <v>406</v>
      </c>
      <c r="F41" s="30">
        <v>42156</v>
      </c>
      <c r="G41" s="7">
        <f>+F41+1826</f>
        <v>43982</v>
      </c>
      <c r="H41" s="44"/>
      <c r="I41" s="35" t="s">
        <v>290</v>
      </c>
    </row>
    <row r="42" spans="1:9" s="5" customFormat="1" ht="24.95" customHeight="1">
      <c r="A42" s="41" t="s">
        <v>573</v>
      </c>
      <c r="B42" s="41" t="s">
        <v>574</v>
      </c>
      <c r="C42" s="41" t="s">
        <v>8</v>
      </c>
      <c r="D42" s="6" t="s">
        <v>221</v>
      </c>
      <c r="E42" s="53" t="s">
        <v>222</v>
      </c>
      <c r="F42" s="30">
        <v>41065</v>
      </c>
      <c r="G42" s="7">
        <f t="shared" si="1"/>
        <v>42891</v>
      </c>
      <c r="H42" s="44"/>
      <c r="I42" s="35" t="s">
        <v>174</v>
      </c>
    </row>
    <row r="43" spans="1:9" ht="24.95" customHeight="1">
      <c r="A43" s="41" t="s">
        <v>573</v>
      </c>
      <c r="B43" s="41" t="s">
        <v>574</v>
      </c>
      <c r="C43" s="41" t="s">
        <v>8</v>
      </c>
      <c r="D43" s="6" t="s">
        <v>328</v>
      </c>
      <c r="E43" s="53" t="s">
        <v>329</v>
      </c>
      <c r="F43" s="30">
        <v>41304</v>
      </c>
      <c r="G43" s="7">
        <f t="shared" si="1"/>
        <v>43130</v>
      </c>
      <c r="H43" s="44"/>
      <c r="I43" s="35"/>
    </row>
    <row r="44" spans="1:9" ht="24.95" customHeight="1">
      <c r="A44" s="41" t="s">
        <v>573</v>
      </c>
      <c r="B44" s="41" t="s">
        <v>574</v>
      </c>
      <c r="C44" s="41" t="s">
        <v>8</v>
      </c>
      <c r="D44" s="6" t="s">
        <v>289</v>
      </c>
      <c r="E44" s="53" t="s">
        <v>291</v>
      </c>
      <c r="F44" s="30">
        <v>41623</v>
      </c>
      <c r="G44" s="7">
        <f t="shared" si="1"/>
        <v>43449</v>
      </c>
      <c r="H44" s="44"/>
      <c r="I44" s="35" t="s">
        <v>290</v>
      </c>
    </row>
    <row r="45" spans="1:9" ht="24.95" customHeight="1">
      <c r="A45" s="41" t="s">
        <v>573</v>
      </c>
      <c r="B45" s="41" t="s">
        <v>574</v>
      </c>
      <c r="C45" s="41" t="s">
        <v>8</v>
      </c>
      <c r="D45" s="6" t="s">
        <v>332</v>
      </c>
      <c r="E45" s="53" t="s">
        <v>333</v>
      </c>
      <c r="F45" s="30">
        <v>41666</v>
      </c>
      <c r="G45" s="7">
        <f t="shared" si="1"/>
        <v>43492</v>
      </c>
      <c r="H45" s="44"/>
      <c r="I45" s="35"/>
    </row>
    <row r="46" spans="1:9" ht="24.95" customHeight="1">
      <c r="A46" s="41" t="s">
        <v>573</v>
      </c>
      <c r="B46" s="41" t="s">
        <v>574</v>
      </c>
      <c r="C46" s="41" t="s">
        <v>8</v>
      </c>
      <c r="D46" s="6" t="s">
        <v>415</v>
      </c>
      <c r="E46" s="53" t="s">
        <v>416</v>
      </c>
      <c r="F46" s="30">
        <v>42141</v>
      </c>
      <c r="G46" s="7">
        <f t="shared" si="1"/>
        <v>43967</v>
      </c>
      <c r="H46" s="44"/>
      <c r="I46" s="35"/>
    </row>
    <row r="47" spans="1:9" ht="33" customHeight="1">
      <c r="A47" s="41" t="s">
        <v>573</v>
      </c>
      <c r="B47" s="41" t="s">
        <v>574</v>
      </c>
      <c r="C47" s="41" t="s">
        <v>8</v>
      </c>
      <c r="D47" s="6" t="s">
        <v>334</v>
      </c>
      <c r="E47" s="53" t="s">
        <v>335</v>
      </c>
      <c r="F47" s="30">
        <v>41819</v>
      </c>
      <c r="G47" s="7">
        <f t="shared" si="1"/>
        <v>43645</v>
      </c>
      <c r="H47" s="44"/>
      <c r="I47" s="35" t="s">
        <v>317</v>
      </c>
    </row>
    <row r="48" spans="1:9" ht="33" customHeight="1">
      <c r="A48" s="41" t="s">
        <v>573</v>
      </c>
      <c r="B48" s="41" t="s">
        <v>574</v>
      </c>
      <c r="C48" s="41" t="s">
        <v>8</v>
      </c>
      <c r="D48" s="80" t="s">
        <v>569</v>
      </c>
      <c r="E48" s="81" t="s">
        <v>443</v>
      </c>
      <c r="F48" s="30">
        <v>41273</v>
      </c>
      <c r="G48" s="7">
        <f t="shared" si="1"/>
        <v>43099</v>
      </c>
      <c r="H48" s="44"/>
      <c r="I48" s="35"/>
    </row>
    <row r="49" spans="1:9" ht="33" customHeight="1">
      <c r="A49" s="41" t="s">
        <v>573</v>
      </c>
      <c r="B49" s="41" t="s">
        <v>574</v>
      </c>
      <c r="C49" s="41" t="s">
        <v>8</v>
      </c>
      <c r="D49" s="80" t="s">
        <v>461</v>
      </c>
      <c r="E49" s="81" t="s">
        <v>462</v>
      </c>
      <c r="F49" s="82">
        <v>41819</v>
      </c>
      <c r="G49" s="7">
        <v>43645</v>
      </c>
      <c r="H49" s="44"/>
      <c r="I49" s="35"/>
    </row>
    <row r="50" spans="1:9" ht="33" customHeight="1">
      <c r="A50" s="41" t="s">
        <v>573</v>
      </c>
      <c r="B50" s="41" t="s">
        <v>574</v>
      </c>
      <c r="C50" s="41" t="s">
        <v>37</v>
      </c>
      <c r="D50" s="80" t="s">
        <v>466</v>
      </c>
      <c r="E50" s="81" t="s">
        <v>467</v>
      </c>
      <c r="F50" s="82">
        <v>42139</v>
      </c>
      <c r="G50" s="7">
        <v>43966</v>
      </c>
      <c r="H50" s="44"/>
      <c r="I50" s="35"/>
    </row>
    <row r="51" spans="1:9" ht="24.95" customHeight="1">
      <c r="A51" s="41" t="s">
        <v>573</v>
      </c>
      <c r="B51" s="41" t="s">
        <v>574</v>
      </c>
      <c r="C51" s="41" t="s">
        <v>37</v>
      </c>
      <c r="D51" s="6" t="s">
        <v>495</v>
      </c>
      <c r="E51" s="83" t="s">
        <v>496</v>
      </c>
      <c r="F51" s="30">
        <v>42349</v>
      </c>
      <c r="G51" s="7">
        <v>44176</v>
      </c>
      <c r="H51" s="44"/>
      <c r="I51" s="35"/>
    </row>
  </sheetData>
  <autoFilter ref="G1:G51">
    <filterColumn colId="0"/>
  </autoFilter>
  <dataValidations count="1">
    <dataValidation type="list" allowBlank="1" showInputMessage="1" showErrorMessage="1" sqref="H1:H1048576">
      <formula1>$AA$1:$AA$1</formula1>
    </dataValidation>
  </dataValidations>
  <hyperlinks>
    <hyperlink ref="E2" r:id="rId1"/>
    <hyperlink ref="E3" r:id="rId2"/>
    <hyperlink ref="E4" r:id="rId3"/>
    <hyperlink ref="E6" r:id="rId4"/>
    <hyperlink ref="E7" r:id="rId5"/>
    <hyperlink ref="E8" r:id="rId6"/>
    <hyperlink ref="E10" r:id="rId7"/>
    <hyperlink ref="E11" r:id="rId8"/>
    <hyperlink ref="E12" r:id="rId9"/>
    <hyperlink ref="E14" r:id="rId10"/>
    <hyperlink ref="E15" r:id="rId11"/>
    <hyperlink ref="E16" r:id="rId12"/>
    <hyperlink ref="E17" r:id="rId13"/>
    <hyperlink ref="E18" r:id="rId14"/>
    <hyperlink ref="E19" r:id="rId15"/>
    <hyperlink ref="E21" r:id="rId16"/>
    <hyperlink ref="E22" r:id="rId17"/>
    <hyperlink ref="E23" r:id="rId18"/>
    <hyperlink ref="E24" r:id="rId19"/>
    <hyperlink ref="E25" r:id="rId20"/>
    <hyperlink ref="E26" r:id="rId21"/>
    <hyperlink ref="E27" r:id="rId22"/>
    <hyperlink ref="E28" r:id="rId23"/>
    <hyperlink ref="E29" r:id="rId24"/>
    <hyperlink ref="E30" r:id="rId25"/>
    <hyperlink ref="E31" r:id="rId26"/>
    <hyperlink ref="E32" r:id="rId27"/>
    <hyperlink ref="E33" r:id="rId28"/>
    <hyperlink ref="E34" r:id="rId29"/>
    <hyperlink ref="E35" r:id="rId30"/>
    <hyperlink ref="E36" r:id="rId31"/>
    <hyperlink ref="E37" r:id="rId32"/>
    <hyperlink ref="E38" r:id="rId33"/>
    <hyperlink ref="E44" r:id="rId34"/>
    <hyperlink ref="E5" r:id="rId35"/>
    <hyperlink ref="E20" r:id="rId36"/>
    <hyperlink ref="E9" r:id="rId37"/>
    <hyperlink ref="E41" r:id="rId38"/>
    <hyperlink ref="E46" r:id="rId39"/>
    <hyperlink ref="E48" r:id="rId40"/>
    <hyperlink ref="E50" r:id="rId41"/>
    <hyperlink ref="E51" r:id="rId42"/>
    <hyperlink ref="E42" r:id="rId43"/>
    <hyperlink ref="E43" r:id="rId44"/>
    <hyperlink ref="E47" r:id="rId45"/>
    <hyperlink ref="E49" r:id="rId46"/>
  </hyperlinks>
  <printOptions horizontalCentered="1"/>
  <pageMargins left="0" right="0" top="0.25" bottom="0" header="0" footer="0.15"/>
  <pageSetup paperSize="9" scale="27" fitToHeight="0" orientation="portrait" r:id="rId47"/>
  <headerFooter alignWithMargins="0">
    <oddFooter>&amp;L&amp;8PRINTED ON &amp;D&amp;R&amp;8&amp;F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23"/>
  <sheetViews>
    <sheetView showGridLines="0" topLeftCell="A16" zoomScale="85" zoomScaleNormal="85" zoomScaleSheetLayoutView="80" workbookViewId="0">
      <selection activeCell="A23" sqref="A23:B23"/>
    </sheetView>
  </sheetViews>
  <sheetFormatPr defaultColWidth="9.140625" defaultRowHeight="24.95" customHeight="1"/>
  <cols>
    <col min="1" max="1" width="9.85546875" style="41" bestFit="1" customWidth="1"/>
    <col min="2" max="2" width="21.5703125" style="41" bestFit="1" customWidth="1"/>
    <col min="3" max="3" width="19.7109375" style="4" bestFit="1" customWidth="1"/>
    <col min="4" max="4" width="17.85546875" style="4" customWidth="1"/>
    <col min="5" max="5" width="53.28515625" style="4" customWidth="1"/>
    <col min="6" max="6" width="13.7109375" style="4" customWidth="1"/>
    <col min="7" max="7" width="12.7109375" style="5" bestFit="1" customWidth="1"/>
    <col min="8" max="8" width="10.42578125" style="5" bestFit="1" customWidth="1"/>
    <col min="9" max="9" width="45.7109375" style="5" customWidth="1"/>
    <col min="10" max="26" width="9.140625" style="1"/>
    <col min="27" max="27" width="9.140625" style="1" customWidth="1"/>
    <col min="28" max="16384" width="9.140625" style="1"/>
  </cols>
  <sheetData>
    <row r="1" spans="1:27" s="113" customFormat="1" ht="35.25" customHeight="1">
      <c r="A1" s="109" t="s">
        <v>567</v>
      </c>
      <c r="B1" s="109" t="s">
        <v>568</v>
      </c>
      <c r="C1" s="110" t="s">
        <v>62</v>
      </c>
      <c r="D1" s="110" t="s">
        <v>61</v>
      </c>
      <c r="E1" s="110" t="s">
        <v>81</v>
      </c>
      <c r="F1" s="111" t="s">
        <v>4</v>
      </c>
      <c r="G1" s="109" t="s">
        <v>82</v>
      </c>
      <c r="H1" s="112" t="s">
        <v>566</v>
      </c>
      <c r="I1" s="112" t="s">
        <v>287</v>
      </c>
      <c r="AA1" s="113" t="s">
        <v>570</v>
      </c>
    </row>
    <row r="2" spans="1:27" ht="30" customHeight="1">
      <c r="A2" s="41" t="s">
        <v>575</v>
      </c>
      <c r="B2" s="41" t="s">
        <v>576</v>
      </c>
      <c r="C2" s="66" t="s">
        <v>35</v>
      </c>
      <c r="D2" s="14" t="s">
        <v>202</v>
      </c>
      <c r="E2" s="75" t="s">
        <v>64</v>
      </c>
      <c r="F2" s="32">
        <v>40939</v>
      </c>
      <c r="G2" s="19">
        <v>42035</v>
      </c>
      <c r="H2" s="46"/>
      <c r="I2" s="38" t="s">
        <v>398</v>
      </c>
    </row>
    <row r="3" spans="1:27" ht="30" customHeight="1">
      <c r="A3" s="41" t="s">
        <v>575</v>
      </c>
      <c r="B3" s="41" t="s">
        <v>576</v>
      </c>
      <c r="C3" s="76" t="s">
        <v>56</v>
      </c>
      <c r="D3" s="16" t="s">
        <v>540</v>
      </c>
      <c r="E3" s="77" t="s">
        <v>541</v>
      </c>
      <c r="F3" s="34">
        <v>42490</v>
      </c>
      <c r="G3" s="24">
        <v>43585</v>
      </c>
      <c r="H3" s="48"/>
      <c r="I3" s="84"/>
    </row>
    <row r="4" spans="1:27" ht="30" customHeight="1">
      <c r="A4" s="41" t="s">
        <v>575</v>
      </c>
      <c r="B4" s="41" t="s">
        <v>576</v>
      </c>
      <c r="C4" s="41" t="s">
        <v>560</v>
      </c>
      <c r="D4" s="6" t="s">
        <v>559</v>
      </c>
      <c r="E4" s="53" t="s">
        <v>7</v>
      </c>
      <c r="F4" s="30">
        <v>42500</v>
      </c>
      <c r="G4" s="7">
        <f t="shared" ref="G4:G12" si="0">+F4+1096</f>
        <v>43596</v>
      </c>
      <c r="H4" s="44"/>
      <c r="I4" s="35" t="s">
        <v>273</v>
      </c>
    </row>
    <row r="5" spans="1:27" ht="30" customHeight="1">
      <c r="A5" s="41" t="s">
        <v>575</v>
      </c>
      <c r="B5" s="41" t="s">
        <v>576</v>
      </c>
      <c r="C5" s="41" t="s">
        <v>536</v>
      </c>
      <c r="D5" s="6" t="s">
        <v>549</v>
      </c>
      <c r="E5" s="68" t="s">
        <v>241</v>
      </c>
      <c r="F5" s="30">
        <v>42498</v>
      </c>
      <c r="G5" s="7">
        <f t="shared" si="0"/>
        <v>43594</v>
      </c>
      <c r="H5" s="44"/>
      <c r="I5" s="35"/>
    </row>
    <row r="6" spans="1:27" s="3" customFormat="1" ht="30" customHeight="1">
      <c r="A6" s="41" t="s">
        <v>575</v>
      </c>
      <c r="B6" s="41" t="s">
        <v>576</v>
      </c>
      <c r="C6" s="66" t="s">
        <v>180</v>
      </c>
      <c r="D6" s="14" t="s">
        <v>218</v>
      </c>
      <c r="E6" s="75" t="s">
        <v>65</v>
      </c>
      <c r="F6" s="32">
        <v>41213</v>
      </c>
      <c r="G6" s="19">
        <f t="shared" si="0"/>
        <v>42309</v>
      </c>
      <c r="H6" s="46"/>
      <c r="I6" s="38" t="s">
        <v>398</v>
      </c>
    </row>
    <row r="7" spans="1:27" ht="30" customHeight="1">
      <c r="A7" s="41" t="s">
        <v>575</v>
      </c>
      <c r="B7" s="41" t="s">
        <v>576</v>
      </c>
      <c r="C7" s="66" t="s">
        <v>203</v>
      </c>
      <c r="D7" s="14" t="s">
        <v>247</v>
      </c>
      <c r="E7" s="75" t="s">
        <v>69</v>
      </c>
      <c r="F7" s="32">
        <v>41333</v>
      </c>
      <c r="G7" s="19">
        <f t="shared" si="0"/>
        <v>42429</v>
      </c>
      <c r="H7" s="46"/>
      <c r="I7" s="38" t="s">
        <v>398</v>
      </c>
    </row>
    <row r="8" spans="1:27" ht="30" customHeight="1">
      <c r="A8" s="41" t="s">
        <v>575</v>
      </c>
      <c r="B8" s="41" t="s">
        <v>576</v>
      </c>
      <c r="C8" s="66" t="s">
        <v>212</v>
      </c>
      <c r="D8" s="14" t="s">
        <v>297</v>
      </c>
      <c r="E8" s="75" t="s">
        <v>20</v>
      </c>
      <c r="F8" s="32">
        <v>41649</v>
      </c>
      <c r="G8" s="19">
        <f t="shared" si="0"/>
        <v>42745</v>
      </c>
      <c r="H8" s="46"/>
      <c r="I8" s="38" t="s">
        <v>398</v>
      </c>
    </row>
    <row r="9" spans="1:27" ht="30" customHeight="1">
      <c r="A9" s="41" t="s">
        <v>575</v>
      </c>
      <c r="B9" s="41" t="s">
        <v>576</v>
      </c>
      <c r="C9" s="76" t="s">
        <v>37</v>
      </c>
      <c r="D9" s="16" t="s">
        <v>477</v>
      </c>
      <c r="E9" s="77" t="s">
        <v>478</v>
      </c>
      <c r="F9" s="34">
        <v>42340</v>
      </c>
      <c r="G9" s="24">
        <f t="shared" si="0"/>
        <v>43436</v>
      </c>
      <c r="H9" s="48"/>
      <c r="I9" s="84"/>
    </row>
    <row r="10" spans="1:27" ht="30" customHeight="1">
      <c r="A10" s="41" t="s">
        <v>575</v>
      </c>
      <c r="B10" s="41" t="s">
        <v>576</v>
      </c>
      <c r="C10" s="66" t="s">
        <v>227</v>
      </c>
      <c r="D10" s="14" t="s">
        <v>386</v>
      </c>
      <c r="E10" s="75" t="s">
        <v>24</v>
      </c>
      <c r="F10" s="32">
        <v>42094</v>
      </c>
      <c r="G10" s="19">
        <f>F10+1096</f>
        <v>43190</v>
      </c>
      <c r="H10" s="46"/>
      <c r="I10" s="38" t="s">
        <v>398</v>
      </c>
    </row>
    <row r="11" spans="1:27" ht="30" customHeight="1">
      <c r="A11" s="41" t="s">
        <v>575</v>
      </c>
      <c r="B11" s="41" t="s">
        <v>576</v>
      </c>
      <c r="C11" s="66" t="s">
        <v>108</v>
      </c>
      <c r="D11" s="14" t="s">
        <v>228</v>
      </c>
      <c r="E11" s="75" t="s">
        <v>83</v>
      </c>
      <c r="F11" s="32">
        <v>41333</v>
      </c>
      <c r="G11" s="19">
        <f t="shared" si="0"/>
        <v>42429</v>
      </c>
      <c r="H11" s="46"/>
      <c r="I11" s="38" t="s">
        <v>398</v>
      </c>
    </row>
    <row r="12" spans="1:27" s="17" customFormat="1" ht="30" customHeight="1">
      <c r="A12" s="41" t="s">
        <v>575</v>
      </c>
      <c r="B12" s="41" t="s">
        <v>576</v>
      </c>
      <c r="C12" s="76" t="s">
        <v>56</v>
      </c>
      <c r="D12" s="16" t="s">
        <v>488</v>
      </c>
      <c r="E12" s="77" t="s">
        <v>489</v>
      </c>
      <c r="F12" s="34">
        <v>42353</v>
      </c>
      <c r="G12" s="24">
        <f t="shared" si="0"/>
        <v>43449</v>
      </c>
      <c r="H12" s="48"/>
      <c r="I12" s="84"/>
    </row>
    <row r="13" spans="1:27" s="8" customFormat="1" ht="30" customHeight="1">
      <c r="A13" s="41" t="s">
        <v>575</v>
      </c>
      <c r="B13" s="41" t="s">
        <v>576</v>
      </c>
      <c r="C13" s="66" t="s">
        <v>217</v>
      </c>
      <c r="D13" s="14" t="s">
        <v>249</v>
      </c>
      <c r="E13" s="75" t="s">
        <v>21</v>
      </c>
      <c r="F13" s="32">
        <v>41485</v>
      </c>
      <c r="G13" s="19">
        <f>+F13+1096</f>
        <v>42581</v>
      </c>
      <c r="H13" s="46"/>
      <c r="I13" s="38" t="s">
        <v>398</v>
      </c>
    </row>
    <row r="14" spans="1:27" ht="30" customHeight="1">
      <c r="A14" s="41" t="s">
        <v>575</v>
      </c>
      <c r="B14" s="41" t="s">
        <v>576</v>
      </c>
      <c r="C14" s="41" t="s">
        <v>494</v>
      </c>
      <c r="D14" s="6" t="s">
        <v>534</v>
      </c>
      <c r="E14" s="53" t="s">
        <v>44</v>
      </c>
      <c r="F14" s="30">
        <v>42470</v>
      </c>
      <c r="G14" s="7">
        <f>+F14+1096</f>
        <v>43566</v>
      </c>
      <c r="H14" s="44"/>
      <c r="I14" s="35" t="s">
        <v>275</v>
      </c>
    </row>
    <row r="15" spans="1:27" ht="30" customHeight="1">
      <c r="A15" s="41" t="s">
        <v>575</v>
      </c>
      <c r="B15" s="41" t="s">
        <v>576</v>
      </c>
      <c r="C15" s="41" t="s">
        <v>523</v>
      </c>
      <c r="D15" s="6" t="s">
        <v>522</v>
      </c>
      <c r="E15" s="53" t="s">
        <v>286</v>
      </c>
      <c r="F15" s="30">
        <v>42431</v>
      </c>
      <c r="G15" s="7">
        <f>+F15+1096</f>
        <v>43527</v>
      </c>
      <c r="H15" s="44"/>
      <c r="I15" s="35" t="s">
        <v>276</v>
      </c>
    </row>
    <row r="16" spans="1:27" ht="30" customHeight="1">
      <c r="A16" s="41" t="s">
        <v>575</v>
      </c>
      <c r="B16" s="41" t="s">
        <v>576</v>
      </c>
      <c r="C16" s="66" t="s">
        <v>206</v>
      </c>
      <c r="D16" s="14" t="s">
        <v>213</v>
      </c>
      <c r="E16" s="75" t="s">
        <v>77</v>
      </c>
      <c r="F16" s="32">
        <v>41212</v>
      </c>
      <c r="G16" s="19">
        <f t="shared" ref="G16:G23" si="1">+F16+1096</f>
        <v>42308</v>
      </c>
      <c r="H16" s="46"/>
      <c r="I16" s="38" t="s">
        <v>398</v>
      </c>
    </row>
    <row r="17" spans="1:9" ht="30" customHeight="1">
      <c r="A17" s="41" t="s">
        <v>575</v>
      </c>
      <c r="B17" s="41" t="s">
        <v>576</v>
      </c>
      <c r="C17" s="66" t="s">
        <v>264</v>
      </c>
      <c r="D17" s="14" t="s">
        <v>300</v>
      </c>
      <c r="E17" s="75" t="s">
        <v>63</v>
      </c>
      <c r="F17" s="32">
        <v>41649</v>
      </c>
      <c r="G17" s="19">
        <f t="shared" si="1"/>
        <v>42745</v>
      </c>
      <c r="H17" s="46"/>
      <c r="I17" s="38" t="s">
        <v>398</v>
      </c>
    </row>
    <row r="18" spans="1:9" ht="30" customHeight="1">
      <c r="A18" s="41" t="s">
        <v>575</v>
      </c>
      <c r="B18" s="41" t="s">
        <v>576</v>
      </c>
      <c r="C18" s="66" t="s">
        <v>152</v>
      </c>
      <c r="D18" s="14" t="s">
        <v>296</v>
      </c>
      <c r="E18" s="75" t="s">
        <v>84</v>
      </c>
      <c r="F18" s="32">
        <v>41567</v>
      </c>
      <c r="G18" s="85">
        <f t="shared" si="1"/>
        <v>42663</v>
      </c>
      <c r="H18" s="86"/>
      <c r="I18" s="38" t="s">
        <v>398</v>
      </c>
    </row>
    <row r="19" spans="1:9" ht="30" customHeight="1">
      <c r="A19" s="41" t="s">
        <v>575</v>
      </c>
      <c r="B19" s="41" t="s">
        <v>576</v>
      </c>
      <c r="C19" s="41" t="s">
        <v>346</v>
      </c>
      <c r="D19" s="6" t="s">
        <v>465</v>
      </c>
      <c r="E19" s="53" t="s">
        <v>72</v>
      </c>
      <c r="F19" s="30">
        <v>42309</v>
      </c>
      <c r="G19" s="7">
        <f t="shared" si="1"/>
        <v>43405</v>
      </c>
      <c r="H19" s="44"/>
      <c r="I19" s="35" t="s">
        <v>276</v>
      </c>
    </row>
    <row r="20" spans="1:9" ht="30" customHeight="1">
      <c r="A20" s="41" t="s">
        <v>575</v>
      </c>
      <c r="B20" s="41" t="s">
        <v>576</v>
      </c>
      <c r="C20" s="41" t="s">
        <v>558</v>
      </c>
      <c r="D20" s="6" t="s">
        <v>557</v>
      </c>
      <c r="E20" s="53" t="s">
        <v>135</v>
      </c>
      <c r="F20" s="30">
        <v>42498</v>
      </c>
      <c r="G20" s="7">
        <f t="shared" si="1"/>
        <v>43594</v>
      </c>
      <c r="H20" s="44"/>
      <c r="I20" s="35"/>
    </row>
    <row r="21" spans="1:9" s="8" customFormat="1" ht="44.25" customHeight="1">
      <c r="A21" s="41" t="s">
        <v>575</v>
      </c>
      <c r="B21" s="41" t="s">
        <v>576</v>
      </c>
      <c r="C21" s="50" t="s">
        <v>254</v>
      </c>
      <c r="D21" s="9" t="s">
        <v>473</v>
      </c>
      <c r="E21" s="53" t="s">
        <v>257</v>
      </c>
      <c r="F21" s="87">
        <v>42329</v>
      </c>
      <c r="G21" s="88">
        <f t="shared" si="1"/>
        <v>43425</v>
      </c>
      <c r="H21" s="89"/>
      <c r="I21" s="35" t="s">
        <v>276</v>
      </c>
    </row>
    <row r="22" spans="1:9" s="8" customFormat="1" ht="30" customHeight="1">
      <c r="A22" s="41" t="s">
        <v>575</v>
      </c>
      <c r="B22" s="41" t="s">
        <v>576</v>
      </c>
      <c r="C22" s="41" t="s">
        <v>414</v>
      </c>
      <c r="D22" s="6" t="s">
        <v>446</v>
      </c>
      <c r="E22" s="53" t="s">
        <v>26</v>
      </c>
      <c r="F22" s="30">
        <v>42277</v>
      </c>
      <c r="G22" s="7">
        <f t="shared" si="1"/>
        <v>43373</v>
      </c>
      <c r="H22" s="44"/>
      <c r="I22" s="35" t="s">
        <v>276</v>
      </c>
    </row>
    <row r="23" spans="1:9" s="8" customFormat="1" ht="30" customHeight="1">
      <c r="A23" s="41" t="s">
        <v>575</v>
      </c>
      <c r="B23" s="41" t="s">
        <v>576</v>
      </c>
      <c r="C23" s="41" t="s">
        <v>37</v>
      </c>
      <c r="D23" s="6" t="s">
        <v>479</v>
      </c>
      <c r="E23" s="53" t="s">
        <v>480</v>
      </c>
      <c r="F23" s="30">
        <v>42328</v>
      </c>
      <c r="G23" s="7">
        <f t="shared" si="1"/>
        <v>43424</v>
      </c>
      <c r="H23" s="44"/>
      <c r="I23" s="35"/>
    </row>
  </sheetData>
  <autoFilter ref="G1:G23">
    <filterColumn colId="0"/>
  </autoFilter>
  <dataValidations count="1">
    <dataValidation type="list" allowBlank="1" showInputMessage="1" showErrorMessage="1" sqref="H1:H1048576">
      <formula1>$AA$1:$AA$1</formula1>
    </dataValidation>
  </dataValidations>
  <hyperlinks>
    <hyperlink ref="E2" r:id="rId1"/>
    <hyperlink ref="E6" r:id="rId2"/>
    <hyperlink ref="E7" r:id="rId3"/>
    <hyperlink ref="E8" r:id="rId4"/>
    <hyperlink ref="E10" r:id="rId5"/>
    <hyperlink ref="E11" r:id="rId6"/>
    <hyperlink ref="E13" r:id="rId7"/>
    <hyperlink ref="E5" r:id="rId8"/>
    <hyperlink ref="E18" r:id="rId9"/>
    <hyperlink ref="E17" r:id="rId10"/>
    <hyperlink ref="E16" r:id="rId11"/>
    <hyperlink ref="E22" r:id="rId12"/>
    <hyperlink ref="E15" r:id="rId13"/>
    <hyperlink ref="E4" r:id="rId14"/>
    <hyperlink ref="E19" r:id="rId15"/>
    <hyperlink ref="E21" r:id="rId16"/>
    <hyperlink ref="E9" r:id="rId17"/>
    <hyperlink ref="E23" r:id="rId18"/>
    <hyperlink ref="E20" r:id="rId19"/>
    <hyperlink ref="E12" r:id="rId20"/>
    <hyperlink ref="E14" r:id="rId21"/>
    <hyperlink ref="E3" r:id="rId22"/>
  </hyperlinks>
  <printOptions horizontalCentered="1"/>
  <pageMargins left="0" right="0" top="0.25" bottom="0" header="0" footer="0.15"/>
  <pageSetup paperSize="9" scale="27" fitToHeight="0" orientation="portrait" r:id="rId23"/>
  <headerFooter alignWithMargins="0">
    <oddFooter>&amp;L&amp;8PRINTED ON &amp;D&amp;R&amp;8&amp;F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0"/>
  <sheetViews>
    <sheetView showGridLines="0" topLeftCell="A23" zoomScale="85" zoomScaleNormal="85" zoomScaleSheetLayoutView="80" workbookViewId="0">
      <selection activeCell="A30" sqref="A30:B30"/>
    </sheetView>
  </sheetViews>
  <sheetFormatPr defaultColWidth="9.140625" defaultRowHeight="24.95" customHeight="1"/>
  <cols>
    <col min="1" max="1" width="9.85546875" style="41" bestFit="1" customWidth="1"/>
    <col min="2" max="2" width="21.5703125" style="41" bestFit="1" customWidth="1"/>
    <col min="3" max="3" width="19.7109375" style="4" bestFit="1" customWidth="1"/>
    <col min="4" max="4" width="17.85546875" style="4" customWidth="1"/>
    <col min="5" max="5" width="53.28515625" style="4" customWidth="1"/>
    <col min="6" max="6" width="13.7109375" style="4" customWidth="1"/>
    <col min="7" max="7" width="12.7109375" style="5" bestFit="1" customWidth="1"/>
    <col min="8" max="8" width="10.42578125" style="5" bestFit="1" customWidth="1"/>
    <col min="9" max="9" width="45.7109375" style="5" customWidth="1"/>
    <col min="10" max="26" width="9.140625" style="1"/>
    <col min="27" max="27" width="9.140625" style="1" customWidth="1"/>
    <col min="28" max="16384" width="9.140625" style="1"/>
  </cols>
  <sheetData>
    <row r="1" spans="1:27" s="113" customFormat="1" ht="35.25" customHeight="1">
      <c r="A1" s="109" t="s">
        <v>567</v>
      </c>
      <c r="B1" s="109" t="s">
        <v>568</v>
      </c>
      <c r="C1" s="110" t="s">
        <v>62</v>
      </c>
      <c r="D1" s="110" t="s">
        <v>61</v>
      </c>
      <c r="E1" s="110" t="s">
        <v>81</v>
      </c>
      <c r="F1" s="111" t="s">
        <v>4</v>
      </c>
      <c r="G1" s="109" t="s">
        <v>82</v>
      </c>
      <c r="H1" s="112" t="s">
        <v>566</v>
      </c>
      <c r="I1" s="112" t="s">
        <v>287</v>
      </c>
      <c r="AA1" s="113" t="s">
        <v>570</v>
      </c>
    </row>
    <row r="2" spans="1:27" ht="39" customHeight="1">
      <c r="A2" s="41" t="s">
        <v>577</v>
      </c>
      <c r="B2" s="41" t="s">
        <v>578</v>
      </c>
      <c r="C2" s="41" t="s">
        <v>62</v>
      </c>
      <c r="D2" s="4" t="s">
        <v>61</v>
      </c>
      <c r="E2" s="4" t="s">
        <v>81</v>
      </c>
      <c r="F2" s="65" t="s">
        <v>4</v>
      </c>
      <c r="G2" s="6" t="s">
        <v>82</v>
      </c>
      <c r="H2" s="41"/>
      <c r="I2" s="41" t="s">
        <v>287</v>
      </c>
    </row>
    <row r="3" spans="1:27" ht="30" customHeight="1">
      <c r="A3" s="41" t="s">
        <v>577</v>
      </c>
      <c r="B3" s="41" t="s">
        <v>578</v>
      </c>
      <c r="C3" s="41" t="s">
        <v>458</v>
      </c>
      <c r="D3" s="6" t="s">
        <v>459</v>
      </c>
      <c r="E3" s="53" t="s">
        <v>349</v>
      </c>
      <c r="F3" s="30">
        <v>42308</v>
      </c>
      <c r="G3" s="90">
        <f>+F3+1096</f>
        <v>43404</v>
      </c>
      <c r="H3" s="91"/>
      <c r="I3" s="35"/>
    </row>
    <row r="4" spans="1:27" ht="30" customHeight="1">
      <c r="A4" s="41" t="s">
        <v>577</v>
      </c>
      <c r="B4" s="41" t="s">
        <v>578</v>
      </c>
      <c r="C4" s="41" t="s">
        <v>154</v>
      </c>
      <c r="D4" s="6" t="s">
        <v>336</v>
      </c>
      <c r="E4" s="53" t="s">
        <v>41</v>
      </c>
      <c r="F4" s="30">
        <v>41881</v>
      </c>
      <c r="G4" s="90">
        <f t="shared" ref="G4:G10" si="0">+F4+1096</f>
        <v>42977</v>
      </c>
      <c r="H4" s="91"/>
      <c r="I4" s="35" t="s">
        <v>276</v>
      </c>
    </row>
    <row r="5" spans="1:27" s="8" customFormat="1" ht="30" customHeight="1">
      <c r="A5" s="41" t="s">
        <v>577</v>
      </c>
      <c r="B5" s="41" t="s">
        <v>578</v>
      </c>
      <c r="C5" s="50" t="s">
        <v>447</v>
      </c>
      <c r="D5" s="9" t="s">
        <v>533</v>
      </c>
      <c r="E5" s="53" t="s">
        <v>46</v>
      </c>
      <c r="F5" s="87">
        <v>42460</v>
      </c>
      <c r="G5" s="88">
        <f t="shared" si="0"/>
        <v>43556</v>
      </c>
      <c r="H5" s="89"/>
      <c r="I5" s="35" t="s">
        <v>276</v>
      </c>
    </row>
    <row r="6" spans="1:27" ht="30" customHeight="1">
      <c r="A6" s="41" t="s">
        <v>577</v>
      </c>
      <c r="B6" s="41" t="s">
        <v>578</v>
      </c>
      <c r="C6" s="41" t="s">
        <v>265</v>
      </c>
      <c r="D6" s="6" t="s">
        <v>563</v>
      </c>
      <c r="E6" s="53" t="s">
        <v>229</v>
      </c>
      <c r="F6" s="30">
        <v>42531</v>
      </c>
      <c r="G6" s="7">
        <f t="shared" si="0"/>
        <v>43627</v>
      </c>
      <c r="H6" s="44"/>
      <c r="I6" s="35" t="s">
        <v>272</v>
      </c>
    </row>
    <row r="7" spans="1:27" ht="30" customHeight="1">
      <c r="A7" s="41" t="s">
        <v>577</v>
      </c>
      <c r="B7" s="41" t="s">
        <v>578</v>
      </c>
      <c r="C7" s="41" t="s">
        <v>507</v>
      </c>
      <c r="D7" s="6" t="s">
        <v>548</v>
      </c>
      <c r="E7" s="53" t="s">
        <v>266</v>
      </c>
      <c r="F7" s="30">
        <v>42498</v>
      </c>
      <c r="G7" s="7">
        <f>+F7+1096</f>
        <v>43594</v>
      </c>
      <c r="H7" s="44"/>
      <c r="I7" s="35" t="s">
        <v>277</v>
      </c>
    </row>
    <row r="8" spans="1:27" ht="30" customHeight="1">
      <c r="A8" s="41" t="s">
        <v>577</v>
      </c>
      <c r="B8" s="41" t="s">
        <v>578</v>
      </c>
      <c r="C8" s="41" t="s">
        <v>421</v>
      </c>
      <c r="D8" s="6" t="s">
        <v>547</v>
      </c>
      <c r="E8" s="53" t="s">
        <v>155</v>
      </c>
      <c r="F8" s="30">
        <v>42498</v>
      </c>
      <c r="G8" s="7">
        <f>+F8+1096</f>
        <v>43594</v>
      </c>
      <c r="H8" s="44"/>
      <c r="I8" s="35" t="s">
        <v>278</v>
      </c>
    </row>
    <row r="9" spans="1:27" ht="30" customHeight="1">
      <c r="A9" s="41" t="s">
        <v>577</v>
      </c>
      <c r="B9" s="41" t="s">
        <v>578</v>
      </c>
      <c r="C9" s="92" t="s">
        <v>230</v>
      </c>
      <c r="D9" s="28" t="s">
        <v>260</v>
      </c>
      <c r="E9" s="93" t="s">
        <v>32</v>
      </c>
      <c r="F9" s="94">
        <v>41562</v>
      </c>
      <c r="G9" s="95">
        <f t="shared" si="0"/>
        <v>42658</v>
      </c>
      <c r="H9" s="96"/>
      <c r="I9" s="43" t="s">
        <v>398</v>
      </c>
    </row>
    <row r="10" spans="1:27" ht="30" customHeight="1">
      <c r="A10" s="41" t="s">
        <v>577</v>
      </c>
      <c r="B10" s="41" t="s">
        <v>578</v>
      </c>
      <c r="C10" s="41" t="s">
        <v>301</v>
      </c>
      <c r="D10" s="6" t="s">
        <v>474</v>
      </c>
      <c r="E10" s="53" t="s">
        <v>302</v>
      </c>
      <c r="F10" s="30">
        <v>42317</v>
      </c>
      <c r="G10" s="7">
        <f t="shared" si="0"/>
        <v>43413</v>
      </c>
      <c r="H10" s="44"/>
      <c r="I10" s="35" t="s">
        <v>272</v>
      </c>
    </row>
    <row r="11" spans="1:27" ht="30" customHeight="1">
      <c r="A11" s="41" t="s">
        <v>577</v>
      </c>
      <c r="B11" s="41" t="s">
        <v>578</v>
      </c>
      <c r="C11" s="41" t="s">
        <v>431</v>
      </c>
      <c r="D11" s="6" t="s">
        <v>482</v>
      </c>
      <c r="E11" s="53" t="s">
        <v>304</v>
      </c>
      <c r="F11" s="30">
        <v>42340</v>
      </c>
      <c r="G11" s="7">
        <f>+F11+1096</f>
        <v>43436</v>
      </c>
      <c r="H11" s="44"/>
      <c r="I11" s="35" t="s">
        <v>272</v>
      </c>
    </row>
    <row r="12" spans="1:27" ht="30" customHeight="1">
      <c r="A12" s="41" t="s">
        <v>577</v>
      </c>
      <c r="B12" s="41" t="s">
        <v>578</v>
      </c>
      <c r="C12" s="41" t="s">
        <v>141</v>
      </c>
      <c r="D12" s="6" t="s">
        <v>303</v>
      </c>
      <c r="E12" s="53" t="s">
        <v>142</v>
      </c>
      <c r="F12" s="30">
        <v>41695</v>
      </c>
      <c r="G12" s="7">
        <f t="shared" ref="G12:G24" si="1">+F12+1096</f>
        <v>42791</v>
      </c>
      <c r="H12" s="44"/>
      <c r="I12" s="35" t="s">
        <v>272</v>
      </c>
    </row>
    <row r="13" spans="1:27" ht="30" customHeight="1">
      <c r="A13" s="41" t="s">
        <v>577</v>
      </c>
      <c r="B13" s="41" t="s">
        <v>578</v>
      </c>
      <c r="C13" s="41" t="s">
        <v>350</v>
      </c>
      <c r="D13" s="6" t="s">
        <v>396</v>
      </c>
      <c r="E13" s="53" t="s">
        <v>294</v>
      </c>
      <c r="F13" s="30">
        <v>42078</v>
      </c>
      <c r="G13" s="7">
        <f t="shared" si="1"/>
        <v>43174</v>
      </c>
      <c r="H13" s="44"/>
      <c r="I13" s="35" t="s">
        <v>276</v>
      </c>
    </row>
    <row r="14" spans="1:27" ht="30" customHeight="1">
      <c r="A14" s="41" t="s">
        <v>577</v>
      </c>
      <c r="B14" s="41" t="s">
        <v>578</v>
      </c>
      <c r="C14" s="41" t="s">
        <v>367</v>
      </c>
      <c r="D14" s="11" t="s">
        <v>524</v>
      </c>
      <c r="E14" s="73" t="s">
        <v>34</v>
      </c>
      <c r="F14" s="30">
        <v>42431</v>
      </c>
      <c r="G14" s="7">
        <f t="shared" si="1"/>
        <v>43527</v>
      </c>
      <c r="H14" s="44"/>
      <c r="I14" s="35" t="s">
        <v>276</v>
      </c>
    </row>
    <row r="15" spans="1:27" ht="30" customHeight="1">
      <c r="A15" s="41" t="s">
        <v>577</v>
      </c>
      <c r="B15" s="41" t="s">
        <v>578</v>
      </c>
      <c r="C15" s="41" t="s">
        <v>316</v>
      </c>
      <c r="D15" s="6" t="s">
        <v>508</v>
      </c>
      <c r="E15" s="53" t="s">
        <v>148</v>
      </c>
      <c r="F15" s="30">
        <v>42379</v>
      </c>
      <c r="G15" s="7">
        <f t="shared" si="1"/>
        <v>43475</v>
      </c>
      <c r="H15" s="44"/>
      <c r="I15" s="35" t="s">
        <v>276</v>
      </c>
    </row>
    <row r="16" spans="1:27" ht="30" customHeight="1">
      <c r="A16" s="41" t="s">
        <v>577</v>
      </c>
      <c r="B16" s="41" t="s">
        <v>578</v>
      </c>
      <c r="C16" s="41" t="s">
        <v>397</v>
      </c>
      <c r="D16" s="6" t="s">
        <v>509</v>
      </c>
      <c r="E16" s="53" t="s">
        <v>163</v>
      </c>
      <c r="F16" s="30">
        <v>42379</v>
      </c>
      <c r="G16" s="7">
        <f t="shared" si="1"/>
        <v>43475</v>
      </c>
      <c r="H16" s="44"/>
      <c r="I16" s="35" t="s">
        <v>272</v>
      </c>
    </row>
    <row r="17" spans="1:9" s="2" customFormat="1" ht="30" customHeight="1">
      <c r="A17" s="41" t="s">
        <v>577</v>
      </c>
      <c r="B17" s="41" t="s">
        <v>578</v>
      </c>
      <c r="C17" s="50" t="s">
        <v>219</v>
      </c>
      <c r="D17" s="9" t="s">
        <v>453</v>
      </c>
      <c r="E17" s="53" t="s">
        <v>33</v>
      </c>
      <c r="F17" s="87">
        <v>42307</v>
      </c>
      <c r="G17" s="88">
        <f t="shared" si="1"/>
        <v>43403</v>
      </c>
      <c r="H17" s="89"/>
      <c r="I17" s="35" t="s">
        <v>276</v>
      </c>
    </row>
    <row r="18" spans="1:9" ht="30" customHeight="1">
      <c r="A18" s="41" t="s">
        <v>577</v>
      </c>
      <c r="B18" s="41" t="s">
        <v>578</v>
      </c>
      <c r="C18" s="54" t="s">
        <v>370</v>
      </c>
      <c r="D18" s="20" t="s">
        <v>387</v>
      </c>
      <c r="E18" s="55" t="s">
        <v>231</v>
      </c>
      <c r="F18" s="31">
        <v>42095</v>
      </c>
      <c r="G18" s="26">
        <f t="shared" si="1"/>
        <v>43191</v>
      </c>
      <c r="H18" s="45"/>
      <c r="I18" s="36" t="s">
        <v>516</v>
      </c>
    </row>
    <row r="19" spans="1:9" ht="30" customHeight="1">
      <c r="A19" s="41" t="s">
        <v>577</v>
      </c>
      <c r="B19" s="41" t="s">
        <v>578</v>
      </c>
      <c r="C19" s="41" t="s">
        <v>177</v>
      </c>
      <c r="D19" s="6" t="s">
        <v>248</v>
      </c>
      <c r="E19" s="53" t="s">
        <v>66</v>
      </c>
      <c r="F19" s="30">
        <v>41455</v>
      </c>
      <c r="G19" s="7">
        <f t="shared" si="1"/>
        <v>42551</v>
      </c>
      <c r="H19" s="44"/>
      <c r="I19" s="35" t="s">
        <v>276</v>
      </c>
    </row>
    <row r="20" spans="1:9" ht="30" customHeight="1">
      <c r="A20" s="41" t="s">
        <v>577</v>
      </c>
      <c r="B20" s="41" t="s">
        <v>578</v>
      </c>
      <c r="C20" s="41" t="s">
        <v>176</v>
      </c>
      <c r="D20" s="6" t="s">
        <v>352</v>
      </c>
      <c r="E20" s="53" t="s">
        <v>27</v>
      </c>
      <c r="F20" s="30">
        <v>41937</v>
      </c>
      <c r="G20" s="7">
        <f t="shared" si="1"/>
        <v>43033</v>
      </c>
      <c r="H20" s="44"/>
      <c r="I20" s="35" t="s">
        <v>276</v>
      </c>
    </row>
    <row r="21" spans="1:9" ht="30" customHeight="1">
      <c r="A21" s="41" t="s">
        <v>577</v>
      </c>
      <c r="B21" s="41" t="s">
        <v>578</v>
      </c>
      <c r="C21" s="66" t="s">
        <v>9</v>
      </c>
      <c r="D21" s="14" t="s">
        <v>167</v>
      </c>
      <c r="E21" s="75" t="s">
        <v>5</v>
      </c>
      <c r="F21" s="32">
        <v>40724</v>
      </c>
      <c r="G21" s="19">
        <f t="shared" si="1"/>
        <v>41820</v>
      </c>
      <c r="H21" s="46"/>
      <c r="I21" s="67" t="s">
        <v>354</v>
      </c>
    </row>
    <row r="22" spans="1:9" s="8" customFormat="1" ht="30" customHeight="1">
      <c r="A22" s="41" t="s">
        <v>577</v>
      </c>
      <c r="B22" s="41" t="s">
        <v>578</v>
      </c>
      <c r="C22" s="50" t="s">
        <v>232</v>
      </c>
      <c r="D22" s="9" t="s">
        <v>525</v>
      </c>
      <c r="E22" s="53" t="s">
        <v>54</v>
      </c>
      <c r="F22" s="87">
        <v>42439</v>
      </c>
      <c r="G22" s="88">
        <f t="shared" si="1"/>
        <v>43535</v>
      </c>
      <c r="H22" s="89"/>
      <c r="I22" s="35" t="s">
        <v>272</v>
      </c>
    </row>
    <row r="23" spans="1:9" ht="30" customHeight="1">
      <c r="A23" s="41" t="s">
        <v>577</v>
      </c>
      <c r="B23" s="41" t="s">
        <v>578</v>
      </c>
      <c r="C23" s="41" t="s">
        <v>518</v>
      </c>
      <c r="D23" s="6" t="s">
        <v>550</v>
      </c>
      <c r="E23" s="53" t="s">
        <v>47</v>
      </c>
      <c r="F23" s="30">
        <v>42498</v>
      </c>
      <c r="G23" s="7">
        <f t="shared" si="1"/>
        <v>43594</v>
      </c>
      <c r="H23" s="44"/>
      <c r="I23" s="35" t="s">
        <v>272</v>
      </c>
    </row>
    <row r="24" spans="1:9" ht="30" customHeight="1">
      <c r="A24" s="41" t="s">
        <v>577</v>
      </c>
      <c r="B24" s="41" t="s">
        <v>578</v>
      </c>
      <c r="C24" s="41" t="s">
        <v>224</v>
      </c>
      <c r="D24" s="6" t="s">
        <v>295</v>
      </c>
      <c r="E24" s="53" t="s">
        <v>53</v>
      </c>
      <c r="F24" s="30">
        <v>41670</v>
      </c>
      <c r="G24" s="7">
        <f t="shared" si="1"/>
        <v>42766</v>
      </c>
      <c r="H24" s="44"/>
      <c r="I24" s="35" t="s">
        <v>275</v>
      </c>
    </row>
    <row r="25" spans="1:9" ht="30" customHeight="1">
      <c r="A25" s="41" t="s">
        <v>577</v>
      </c>
      <c r="B25" s="41" t="s">
        <v>578</v>
      </c>
      <c r="C25" s="97" t="s">
        <v>8</v>
      </c>
      <c r="D25" s="29" t="s">
        <v>267</v>
      </c>
      <c r="E25" s="98" t="s">
        <v>268</v>
      </c>
      <c r="F25" s="99">
        <v>41395</v>
      </c>
      <c r="G25" s="100">
        <f>+F25+1096</f>
        <v>42491</v>
      </c>
      <c r="H25" s="101"/>
      <c r="I25" s="42" t="s">
        <v>555</v>
      </c>
    </row>
    <row r="26" spans="1:9" ht="30" customHeight="1">
      <c r="A26" s="41" t="s">
        <v>577</v>
      </c>
      <c r="B26" s="41" t="s">
        <v>578</v>
      </c>
      <c r="C26" s="41" t="s">
        <v>428</v>
      </c>
      <c r="D26" s="6" t="s">
        <v>493</v>
      </c>
      <c r="E26" s="53" t="s">
        <v>305</v>
      </c>
      <c r="F26" s="30">
        <v>42353</v>
      </c>
      <c r="G26" s="7">
        <f>+F26+1096</f>
        <v>43449</v>
      </c>
      <c r="H26" s="44"/>
      <c r="I26" s="35" t="s">
        <v>275</v>
      </c>
    </row>
    <row r="27" spans="1:9" ht="30" customHeight="1">
      <c r="A27" s="41" t="s">
        <v>577</v>
      </c>
      <c r="B27" s="41" t="s">
        <v>578</v>
      </c>
      <c r="C27" s="41" t="s">
        <v>8</v>
      </c>
      <c r="D27" s="6" t="s">
        <v>391</v>
      </c>
      <c r="E27" s="53" t="s">
        <v>392</v>
      </c>
      <c r="F27" s="30">
        <v>42124</v>
      </c>
      <c r="G27" s="7">
        <f>+F27+1096</f>
        <v>43220</v>
      </c>
      <c r="H27" s="44"/>
      <c r="I27" s="35" t="s">
        <v>275</v>
      </c>
    </row>
    <row r="28" spans="1:9" ht="30" customHeight="1">
      <c r="A28" s="41" t="s">
        <v>577</v>
      </c>
      <c r="B28" s="41" t="s">
        <v>578</v>
      </c>
      <c r="C28" s="49" t="s">
        <v>8</v>
      </c>
      <c r="D28" s="10" t="s">
        <v>454</v>
      </c>
      <c r="E28" s="71" t="s">
        <v>455</v>
      </c>
      <c r="F28" s="33">
        <v>42297</v>
      </c>
      <c r="G28" s="7">
        <f>+F28+1096</f>
        <v>43393</v>
      </c>
      <c r="H28" s="47"/>
      <c r="I28" s="39"/>
    </row>
    <row r="29" spans="1:9" s="5" customFormat="1" ht="30" customHeight="1">
      <c r="A29" s="41" t="s">
        <v>577</v>
      </c>
      <c r="B29" s="41" t="s">
        <v>578</v>
      </c>
      <c r="C29" s="41" t="s">
        <v>517</v>
      </c>
      <c r="D29" s="6" t="s">
        <v>545</v>
      </c>
      <c r="E29" s="53" t="s">
        <v>32</v>
      </c>
      <c r="F29" s="30">
        <v>42490</v>
      </c>
      <c r="G29" s="7">
        <f>+F29+1096</f>
        <v>43586</v>
      </c>
      <c r="H29" s="44"/>
      <c r="I29" s="35"/>
    </row>
    <row r="30" spans="1:9" ht="43.5" customHeight="1">
      <c r="A30" s="41" t="s">
        <v>577</v>
      </c>
      <c r="B30" s="41" t="s">
        <v>580</v>
      </c>
      <c r="C30" s="41" t="s">
        <v>62</v>
      </c>
      <c r="D30" s="4" t="s">
        <v>61</v>
      </c>
      <c r="E30" s="4" t="s">
        <v>81</v>
      </c>
      <c r="F30" s="65" t="s">
        <v>4</v>
      </c>
      <c r="G30" s="6" t="s">
        <v>82</v>
      </c>
      <c r="H30" s="41"/>
      <c r="I30" s="41" t="s">
        <v>287</v>
      </c>
    </row>
  </sheetData>
  <autoFilter ref="G1:G30">
    <filterColumn colId="0"/>
  </autoFilter>
  <dataValidations disablePrompts="1" count="1">
    <dataValidation type="list" allowBlank="1" showInputMessage="1" showErrorMessage="1" sqref="H1:H1048576">
      <formula1>$AA$1:$AA$1</formula1>
    </dataValidation>
  </dataValidations>
  <hyperlinks>
    <hyperlink ref="E4" r:id="rId1"/>
    <hyperlink ref="E5" r:id="rId2"/>
    <hyperlink ref="E6" r:id="rId3"/>
    <hyperlink ref="E7" r:id="rId4"/>
    <hyperlink ref="E8" r:id="rId5"/>
    <hyperlink ref="E9" r:id="rId6"/>
    <hyperlink ref="E11" r:id="rId7"/>
    <hyperlink ref="E12" r:id="rId8"/>
    <hyperlink ref="E13" r:id="rId9"/>
    <hyperlink ref="E14" r:id="rId10"/>
    <hyperlink ref="E15" r:id="rId11"/>
    <hyperlink ref="E16" r:id="rId12"/>
    <hyperlink ref="E17" r:id="rId13"/>
    <hyperlink ref="E18" r:id="rId14"/>
    <hyperlink ref="E19" r:id="rId15"/>
    <hyperlink ref="E20" r:id="rId16"/>
    <hyperlink ref="E21" r:id="rId17"/>
    <hyperlink ref="E23" r:id="rId18"/>
    <hyperlink ref="E24" r:id="rId19"/>
    <hyperlink ref="E25" r:id="rId20"/>
    <hyperlink ref="E26" r:id="rId21"/>
    <hyperlink ref="E3" r:id="rId22" display="4- Micro SOP\QC-M-1-006-002.docx"/>
    <hyperlink ref="E27" r:id="rId23"/>
    <hyperlink ref="E29" r:id="rId24"/>
    <hyperlink ref="E10" r:id="rId25"/>
    <hyperlink ref="E22" r:id="rId26"/>
  </hyperlinks>
  <printOptions horizontalCentered="1"/>
  <pageMargins left="0" right="0" top="0.25" bottom="0" header="0" footer="0.15"/>
  <pageSetup paperSize="9" scale="27" fitToHeight="0" orientation="portrait" r:id="rId27"/>
  <headerFooter alignWithMargins="0">
    <oddFooter>&amp;L&amp;8PRINTED ON &amp;D&amp;R&amp;8&amp;F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21"/>
  <sheetViews>
    <sheetView showGridLines="0" zoomScale="85" zoomScaleNormal="85" zoomScaleSheetLayoutView="80" workbookViewId="0">
      <selection activeCell="A10" sqref="A10:B10"/>
    </sheetView>
  </sheetViews>
  <sheetFormatPr defaultColWidth="9.140625" defaultRowHeight="24.95" customHeight="1"/>
  <cols>
    <col min="1" max="1" width="9.85546875" style="41" bestFit="1" customWidth="1"/>
    <col min="2" max="2" width="21.5703125" style="41" bestFit="1" customWidth="1"/>
    <col min="3" max="3" width="19.7109375" style="4" bestFit="1" customWidth="1"/>
    <col min="4" max="4" width="17.85546875" style="4" customWidth="1"/>
    <col min="5" max="5" width="53.28515625" style="4" customWidth="1"/>
    <col min="6" max="6" width="13.7109375" style="4" customWidth="1"/>
    <col min="7" max="7" width="12.7109375" style="5" bestFit="1" customWidth="1"/>
    <col min="8" max="8" width="10.42578125" style="5" bestFit="1" customWidth="1"/>
    <col min="9" max="9" width="45.7109375" style="5" customWidth="1"/>
    <col min="10" max="26" width="9.140625" style="1"/>
    <col min="27" max="27" width="9.140625" style="1" customWidth="1"/>
    <col min="28" max="16384" width="9.140625" style="1"/>
  </cols>
  <sheetData>
    <row r="1" spans="1:27" s="113" customFormat="1" ht="35.25" customHeight="1">
      <c r="A1" s="109" t="s">
        <v>567</v>
      </c>
      <c r="B1" s="109" t="s">
        <v>568</v>
      </c>
      <c r="C1" s="110" t="s">
        <v>62</v>
      </c>
      <c r="D1" s="110" t="s">
        <v>61</v>
      </c>
      <c r="E1" s="110" t="s">
        <v>81</v>
      </c>
      <c r="F1" s="111" t="s">
        <v>4</v>
      </c>
      <c r="G1" s="109" t="s">
        <v>82</v>
      </c>
      <c r="H1" s="112" t="s">
        <v>566</v>
      </c>
      <c r="I1" s="112" t="s">
        <v>287</v>
      </c>
      <c r="AA1" s="113" t="s">
        <v>570</v>
      </c>
    </row>
    <row r="2" spans="1:27" ht="43.5" customHeight="1">
      <c r="A2" s="41" t="s">
        <v>579</v>
      </c>
      <c r="B2" s="41" t="s">
        <v>578</v>
      </c>
      <c r="C2" s="41" t="s">
        <v>37</v>
      </c>
      <c r="D2" s="102" t="s">
        <v>484</v>
      </c>
      <c r="E2" s="53" t="s">
        <v>485</v>
      </c>
      <c r="F2" s="103">
        <v>42341</v>
      </c>
      <c r="G2" s="25">
        <v>43437</v>
      </c>
      <c r="H2" s="104"/>
      <c r="I2" s="41"/>
    </row>
    <row r="3" spans="1:27" s="8" customFormat="1" ht="30" customHeight="1">
      <c r="A3" s="41" t="s">
        <v>579</v>
      </c>
      <c r="B3" s="41" t="s">
        <v>578</v>
      </c>
      <c r="C3" s="50" t="s">
        <v>515</v>
      </c>
      <c r="D3" s="13" t="s">
        <v>532</v>
      </c>
      <c r="E3" s="53" t="s">
        <v>13</v>
      </c>
      <c r="F3" s="105">
        <v>42465</v>
      </c>
      <c r="G3" s="88">
        <f t="shared" ref="G3:G21" si="0">+F3+1826</f>
        <v>44291</v>
      </c>
      <c r="H3" s="89"/>
      <c r="I3" s="35" t="s">
        <v>276</v>
      </c>
    </row>
    <row r="4" spans="1:27" s="8" customFormat="1" ht="30" customHeight="1">
      <c r="A4" s="41" t="s">
        <v>579</v>
      </c>
      <c r="B4" s="41" t="s">
        <v>578</v>
      </c>
      <c r="C4" s="50" t="s">
        <v>37</v>
      </c>
      <c r="D4" s="13" t="s">
        <v>537</v>
      </c>
      <c r="E4" s="53" t="s">
        <v>279</v>
      </c>
      <c r="F4" s="105">
        <v>42379</v>
      </c>
      <c r="G4" s="88">
        <v>43534</v>
      </c>
      <c r="H4" s="89"/>
      <c r="I4" s="35"/>
    </row>
    <row r="5" spans="1:27" ht="30" customHeight="1">
      <c r="A5" s="41" t="s">
        <v>579</v>
      </c>
      <c r="B5" s="41" t="s">
        <v>578</v>
      </c>
      <c r="C5" s="66" t="s">
        <v>234</v>
      </c>
      <c r="D5" s="18" t="s">
        <v>233</v>
      </c>
      <c r="E5" s="75" t="s">
        <v>279</v>
      </c>
      <c r="F5" s="32">
        <v>41424</v>
      </c>
      <c r="G5" s="19">
        <f t="shared" si="0"/>
        <v>43250</v>
      </c>
      <c r="H5" s="46"/>
      <c r="I5" s="38" t="s">
        <v>398</v>
      </c>
    </row>
    <row r="6" spans="1:27" ht="30" customHeight="1">
      <c r="A6" s="41" t="s">
        <v>579</v>
      </c>
      <c r="B6" s="41" t="s">
        <v>578</v>
      </c>
      <c r="C6" s="66" t="s">
        <v>501</v>
      </c>
      <c r="D6" s="15" t="s">
        <v>220</v>
      </c>
      <c r="E6" s="106" t="s">
        <v>178</v>
      </c>
      <c r="F6" s="32">
        <v>41214</v>
      </c>
      <c r="G6" s="19">
        <f t="shared" si="0"/>
        <v>43040</v>
      </c>
      <c r="H6" s="46"/>
      <c r="I6" s="38" t="s">
        <v>398</v>
      </c>
    </row>
    <row r="7" spans="1:27" ht="30" customHeight="1">
      <c r="A7" s="41" t="s">
        <v>579</v>
      </c>
      <c r="B7" s="41" t="s">
        <v>578</v>
      </c>
      <c r="C7" s="41" t="s">
        <v>410</v>
      </c>
      <c r="D7" s="4" t="s">
        <v>411</v>
      </c>
      <c r="E7" s="53" t="s">
        <v>16</v>
      </c>
      <c r="F7" s="30">
        <v>42154</v>
      </c>
      <c r="G7" s="7">
        <f t="shared" si="0"/>
        <v>43980</v>
      </c>
      <c r="H7" s="44"/>
      <c r="I7" s="35" t="s">
        <v>276</v>
      </c>
    </row>
    <row r="8" spans="1:27" ht="30" customHeight="1">
      <c r="A8" s="41" t="s">
        <v>579</v>
      </c>
      <c r="B8" s="41" t="s">
        <v>578</v>
      </c>
      <c r="C8" s="41" t="s">
        <v>8</v>
      </c>
      <c r="D8" s="4" t="s">
        <v>136</v>
      </c>
      <c r="E8" s="53" t="s">
        <v>412</v>
      </c>
      <c r="F8" s="30">
        <v>41789</v>
      </c>
      <c r="G8" s="7">
        <f>+F8+1826</f>
        <v>43615</v>
      </c>
      <c r="H8" s="44"/>
      <c r="I8" s="35"/>
    </row>
    <row r="9" spans="1:27" ht="30" customHeight="1">
      <c r="A9" s="41" t="s">
        <v>579</v>
      </c>
      <c r="B9" s="41" t="s">
        <v>578</v>
      </c>
      <c r="C9" s="66" t="s">
        <v>161</v>
      </c>
      <c r="D9" s="15" t="s">
        <v>235</v>
      </c>
      <c r="E9" s="75" t="s">
        <v>73</v>
      </c>
      <c r="F9" s="32">
        <v>41394</v>
      </c>
      <c r="G9" s="19">
        <f t="shared" si="0"/>
        <v>43220</v>
      </c>
      <c r="H9" s="46"/>
      <c r="I9" s="38" t="s">
        <v>398</v>
      </c>
    </row>
    <row r="10" spans="1:27" ht="30" customHeight="1">
      <c r="A10" s="41" t="s">
        <v>579</v>
      </c>
      <c r="B10" s="41" t="s">
        <v>578</v>
      </c>
      <c r="C10" s="41" t="s">
        <v>252</v>
      </c>
      <c r="D10" s="6" t="s">
        <v>422</v>
      </c>
      <c r="E10" s="53" t="s">
        <v>25</v>
      </c>
      <c r="F10" s="30">
        <v>42214</v>
      </c>
      <c r="G10" s="7">
        <f t="shared" si="0"/>
        <v>44040</v>
      </c>
      <c r="H10" s="44"/>
      <c r="I10" s="35" t="s">
        <v>276</v>
      </c>
    </row>
    <row r="11" spans="1:27" ht="30" customHeight="1">
      <c r="A11" s="41" t="s">
        <v>579</v>
      </c>
      <c r="B11" s="41" t="s">
        <v>578</v>
      </c>
      <c r="C11" s="66" t="s">
        <v>11</v>
      </c>
      <c r="D11" s="14" t="s">
        <v>162</v>
      </c>
      <c r="E11" s="75" t="s">
        <v>12</v>
      </c>
      <c r="F11" s="107">
        <v>40765</v>
      </c>
      <c r="G11" s="19">
        <f t="shared" si="0"/>
        <v>42591</v>
      </c>
      <c r="H11" s="46"/>
      <c r="I11" s="38" t="s">
        <v>398</v>
      </c>
    </row>
    <row r="12" spans="1:27" ht="30" customHeight="1">
      <c r="A12" s="41" t="s">
        <v>579</v>
      </c>
      <c r="B12" s="41" t="s">
        <v>578</v>
      </c>
      <c r="C12" s="41" t="s">
        <v>513</v>
      </c>
      <c r="D12" s="6" t="s">
        <v>514</v>
      </c>
      <c r="E12" s="53" t="s">
        <v>137</v>
      </c>
      <c r="F12" s="33">
        <v>42405</v>
      </c>
      <c r="G12" s="7">
        <f>+F12+1826</f>
        <v>44231</v>
      </c>
      <c r="H12" s="44"/>
      <c r="I12" s="35" t="s">
        <v>276</v>
      </c>
    </row>
    <row r="13" spans="1:27" ht="30" customHeight="1">
      <c r="A13" s="41" t="s">
        <v>579</v>
      </c>
      <c r="B13" s="41" t="s">
        <v>578</v>
      </c>
      <c r="C13" s="41" t="s">
        <v>158</v>
      </c>
      <c r="D13" s="6" t="s">
        <v>159</v>
      </c>
      <c r="E13" s="53" t="s">
        <v>160</v>
      </c>
      <c r="F13" s="33">
        <v>40764</v>
      </c>
      <c r="G13" s="7">
        <f>+F13+1826</f>
        <v>42590</v>
      </c>
      <c r="H13" s="44"/>
      <c r="I13" s="35" t="s">
        <v>276</v>
      </c>
    </row>
    <row r="14" spans="1:27" ht="30" customHeight="1">
      <c r="A14" s="41" t="s">
        <v>579</v>
      </c>
      <c r="B14" s="41" t="s">
        <v>578</v>
      </c>
      <c r="C14" s="66" t="s">
        <v>157</v>
      </c>
      <c r="D14" s="14" t="s">
        <v>156</v>
      </c>
      <c r="E14" s="106" t="s">
        <v>67</v>
      </c>
      <c r="F14" s="32">
        <v>40765</v>
      </c>
      <c r="G14" s="19">
        <f t="shared" si="0"/>
        <v>42591</v>
      </c>
      <c r="H14" s="46"/>
      <c r="I14" s="38" t="s">
        <v>398</v>
      </c>
    </row>
    <row r="15" spans="1:27" ht="30" customHeight="1">
      <c r="A15" s="41" t="s">
        <v>579</v>
      </c>
      <c r="B15" s="41" t="s">
        <v>578</v>
      </c>
      <c r="C15" s="41" t="s">
        <v>168</v>
      </c>
      <c r="D15" s="6" t="s">
        <v>253</v>
      </c>
      <c r="E15" s="53" t="s">
        <v>36</v>
      </c>
      <c r="F15" s="30">
        <v>42063</v>
      </c>
      <c r="G15" s="7">
        <f t="shared" si="0"/>
        <v>43889</v>
      </c>
      <c r="H15" s="44"/>
      <c r="I15" s="35" t="s">
        <v>276</v>
      </c>
    </row>
    <row r="16" spans="1:27" ht="30" customHeight="1">
      <c r="A16" s="41" t="s">
        <v>579</v>
      </c>
      <c r="B16" s="41" t="s">
        <v>578</v>
      </c>
      <c r="C16" s="41" t="s">
        <v>144</v>
      </c>
      <c r="D16" s="6" t="s">
        <v>521</v>
      </c>
      <c r="E16" s="53" t="s">
        <v>145</v>
      </c>
      <c r="F16" s="30">
        <v>42438</v>
      </c>
      <c r="G16" s="7">
        <f t="shared" si="0"/>
        <v>44264</v>
      </c>
      <c r="H16" s="44"/>
      <c r="I16" s="35" t="s">
        <v>276</v>
      </c>
    </row>
    <row r="17" spans="1:9" ht="30" customHeight="1">
      <c r="A17" s="41" t="s">
        <v>579</v>
      </c>
      <c r="B17" s="41" t="s">
        <v>578</v>
      </c>
      <c r="C17" s="66" t="s">
        <v>146</v>
      </c>
      <c r="D17" s="14" t="s">
        <v>269</v>
      </c>
      <c r="E17" s="75" t="s">
        <v>147</v>
      </c>
      <c r="F17" s="32">
        <v>41395</v>
      </c>
      <c r="G17" s="19">
        <f t="shared" si="0"/>
        <v>43221</v>
      </c>
      <c r="H17" s="46"/>
      <c r="I17" s="38" t="s">
        <v>398</v>
      </c>
    </row>
    <row r="18" spans="1:9" ht="30" customHeight="1">
      <c r="A18" s="41" t="s">
        <v>579</v>
      </c>
      <c r="B18" s="41" t="s">
        <v>578</v>
      </c>
      <c r="C18" s="41" t="s">
        <v>413</v>
      </c>
      <c r="D18" s="6" t="s">
        <v>434</v>
      </c>
      <c r="E18" s="53" t="s">
        <v>255</v>
      </c>
      <c r="F18" s="30">
        <v>42247</v>
      </c>
      <c r="G18" s="7">
        <f t="shared" si="0"/>
        <v>44073</v>
      </c>
      <c r="H18" s="44"/>
      <c r="I18" s="35" t="s">
        <v>276</v>
      </c>
    </row>
    <row r="19" spans="1:9" ht="30" customHeight="1">
      <c r="A19" s="41" t="s">
        <v>579</v>
      </c>
      <c r="B19" s="41" t="s">
        <v>578</v>
      </c>
      <c r="C19" s="41" t="s">
        <v>347</v>
      </c>
      <c r="D19" s="6" t="s">
        <v>348</v>
      </c>
      <c r="E19" s="53" t="s">
        <v>324</v>
      </c>
      <c r="F19" s="30">
        <v>41927</v>
      </c>
      <c r="G19" s="7">
        <f t="shared" si="0"/>
        <v>43753</v>
      </c>
      <c r="H19" s="44"/>
      <c r="I19" s="35" t="s">
        <v>323</v>
      </c>
    </row>
    <row r="20" spans="1:9" ht="30" customHeight="1">
      <c r="A20" s="41" t="s">
        <v>579</v>
      </c>
      <c r="B20" s="41" t="s">
        <v>578</v>
      </c>
      <c r="C20" s="41" t="s">
        <v>8</v>
      </c>
      <c r="D20" s="6" t="s">
        <v>408</v>
      </c>
      <c r="E20" s="53" t="s">
        <v>409</v>
      </c>
      <c r="F20" s="30">
        <v>42170</v>
      </c>
      <c r="G20" s="7">
        <f t="shared" si="0"/>
        <v>43996</v>
      </c>
      <c r="H20" s="44"/>
      <c r="I20" s="35" t="s">
        <v>407</v>
      </c>
    </row>
    <row r="21" spans="1:9" ht="30" customHeight="1">
      <c r="A21" s="41" t="s">
        <v>579</v>
      </c>
      <c r="B21" s="41" t="s">
        <v>578</v>
      </c>
      <c r="C21" s="41" t="s">
        <v>463</v>
      </c>
      <c r="D21" s="6" t="s">
        <v>542</v>
      </c>
      <c r="E21" s="53" t="s">
        <v>464</v>
      </c>
      <c r="F21" s="30">
        <v>42498</v>
      </c>
      <c r="G21" s="7">
        <f t="shared" si="0"/>
        <v>44324</v>
      </c>
      <c r="H21" s="44"/>
      <c r="I21" s="35" t="s">
        <v>543</v>
      </c>
    </row>
  </sheetData>
  <autoFilter ref="G1:G21">
    <filterColumn colId="0"/>
  </autoFilter>
  <dataValidations count="1">
    <dataValidation type="list" allowBlank="1" showInputMessage="1" showErrorMessage="1" sqref="H1:H1048576">
      <formula1>$AA$1:$AA$1</formula1>
    </dataValidation>
  </dataValidations>
  <hyperlinks>
    <hyperlink ref="E3" r:id="rId1"/>
    <hyperlink ref="E5" r:id="rId2"/>
    <hyperlink ref="E6" r:id="rId3"/>
    <hyperlink ref="E11" r:id="rId4"/>
    <hyperlink ref="E13" r:id="rId5"/>
    <hyperlink ref="E14" r:id="rId6"/>
    <hyperlink ref="E16" r:id="rId7"/>
    <hyperlink ref="E17" r:id="rId8"/>
    <hyperlink ref="E19" r:id="rId9"/>
    <hyperlink ref="E20" r:id="rId10" display="Operation of Vitek 2 C for Microoganism Identification"/>
    <hyperlink ref="E8" r:id="rId11"/>
    <hyperlink ref="E7" r:id="rId12"/>
    <hyperlink ref="E18" r:id="rId13"/>
    <hyperlink ref="E10" r:id="rId14"/>
    <hyperlink ref="E21" r:id="rId15"/>
    <hyperlink ref="E2" r:id="rId16"/>
    <hyperlink ref="E12" r:id="rId17"/>
    <hyperlink ref="E4" r:id="rId18"/>
  </hyperlinks>
  <printOptions horizontalCentered="1"/>
  <pageMargins left="0" right="0" top="0.25" bottom="0" header="0" footer="0.15"/>
  <pageSetup paperSize="9" scale="27" fitToHeight="0" orientation="portrait" r:id="rId19"/>
  <headerFooter alignWithMargins="0">
    <oddFooter>&amp;L&amp;8PRINTED ON &amp;D&amp;R&amp;8&amp;F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4:AE55"/>
  <sheetViews>
    <sheetView tabSelected="1" workbookViewId="0">
      <selection activeCell="L22" sqref="L22"/>
    </sheetView>
  </sheetViews>
  <sheetFormatPr defaultRowHeight="12.75"/>
  <cols>
    <col min="1" max="4" width="9.140625" style="135"/>
    <col min="5" max="5" width="6" bestFit="1" customWidth="1"/>
    <col min="6" max="6" width="7.7109375" bestFit="1" customWidth="1"/>
    <col min="7" max="7" width="15.5703125" bestFit="1" customWidth="1"/>
    <col min="8" max="8" width="14.28515625" bestFit="1" customWidth="1"/>
    <col min="9" max="9" width="9.42578125" bestFit="1" customWidth="1"/>
    <col min="10" max="10" width="15" bestFit="1" customWidth="1"/>
    <col min="11" max="11" width="8.28515625" bestFit="1" customWidth="1"/>
    <col min="12" max="12" width="13" customWidth="1"/>
    <col min="13" max="13" width="14.140625" bestFit="1" customWidth="1"/>
    <col min="31" max="31" width="6.5703125" bestFit="1" customWidth="1"/>
  </cols>
  <sheetData>
    <row r="14" spans="6:13" ht="15.75">
      <c r="F14" s="122" t="s">
        <v>583</v>
      </c>
      <c r="G14" s="123" t="s">
        <v>581</v>
      </c>
      <c r="H14" s="124"/>
      <c r="I14" s="115"/>
      <c r="J14" s="116"/>
      <c r="K14" s="116"/>
      <c r="L14" s="117"/>
      <c r="M14" s="118"/>
    </row>
    <row r="15" spans="6:13" ht="15.75">
      <c r="F15" s="122"/>
      <c r="G15" s="123" t="s">
        <v>582</v>
      </c>
      <c r="H15" s="124">
        <v>42735</v>
      </c>
      <c r="I15" s="121"/>
      <c r="J15" s="125" t="s">
        <v>568</v>
      </c>
      <c r="K15" s="119" t="s">
        <v>565</v>
      </c>
      <c r="L15" s="120"/>
      <c r="M15" s="118"/>
    </row>
    <row r="16" spans="6:13">
      <c r="I16" s="115"/>
      <c r="J16" s="116"/>
      <c r="K16" s="116"/>
      <c r="L16" s="117"/>
      <c r="M16" s="118"/>
    </row>
    <row r="17" spans="1:31" s="113" customFormat="1" ht="35.25" customHeight="1">
      <c r="A17" s="136"/>
      <c r="B17" s="136"/>
      <c r="C17" s="136"/>
      <c r="D17" s="136"/>
      <c r="E17" s="109" t="s">
        <v>567</v>
      </c>
      <c r="F17" s="109" t="s">
        <v>568</v>
      </c>
      <c r="G17" s="110" t="s">
        <v>62</v>
      </c>
      <c r="H17" s="110" t="s">
        <v>61</v>
      </c>
      <c r="I17" s="110" t="s">
        <v>81</v>
      </c>
      <c r="J17" s="111" t="s">
        <v>4</v>
      </c>
      <c r="K17" s="109" t="s">
        <v>82</v>
      </c>
      <c r="L17" s="112" t="s">
        <v>566</v>
      </c>
      <c r="M17" s="112" t="s">
        <v>287</v>
      </c>
      <c r="AE17" s="113" t="s">
        <v>570</v>
      </c>
    </row>
    <row r="18" spans="1:31">
      <c r="E18" s="126"/>
      <c r="F18" s="127"/>
      <c r="G18" s="127"/>
      <c r="H18" s="127"/>
      <c r="I18" s="127"/>
      <c r="J18" s="127"/>
      <c r="K18" s="127"/>
      <c r="L18" s="127"/>
      <c r="M18" s="128"/>
    </row>
    <row r="19" spans="1:31">
      <c r="E19" s="129"/>
      <c r="F19" s="130"/>
      <c r="G19" s="130"/>
      <c r="H19" s="130"/>
      <c r="I19" s="130"/>
      <c r="J19" s="130"/>
      <c r="K19" s="130"/>
      <c r="L19" s="130"/>
      <c r="M19" s="131"/>
    </row>
    <row r="20" spans="1:31">
      <c r="E20" s="129"/>
      <c r="F20" s="130"/>
      <c r="G20" s="130"/>
      <c r="H20" s="130"/>
      <c r="I20" s="130"/>
      <c r="J20" s="130"/>
      <c r="K20" s="130"/>
      <c r="L20" s="130"/>
      <c r="M20" s="131"/>
    </row>
    <row r="21" spans="1:31">
      <c r="E21" s="129"/>
      <c r="F21" s="130"/>
      <c r="G21" s="130"/>
      <c r="H21" s="130"/>
      <c r="I21" s="130"/>
      <c r="J21" s="130"/>
      <c r="K21" s="130"/>
      <c r="L21" s="130"/>
      <c r="M21" s="131"/>
    </row>
    <row r="22" spans="1:31">
      <c r="E22" s="129"/>
      <c r="F22" s="130"/>
      <c r="G22" s="130"/>
      <c r="H22" s="130"/>
      <c r="I22" s="130"/>
      <c r="J22" s="130"/>
      <c r="K22" s="130"/>
      <c r="L22" s="130"/>
      <c r="M22" s="131"/>
    </row>
    <row r="23" spans="1:31">
      <c r="E23" s="129"/>
      <c r="F23" s="130"/>
      <c r="G23" s="130"/>
      <c r="H23" s="130"/>
      <c r="I23" s="130"/>
      <c r="J23" s="130"/>
      <c r="K23" s="130"/>
      <c r="L23" s="130"/>
      <c r="M23" s="131"/>
    </row>
    <row r="24" spans="1:31">
      <c r="E24" s="129"/>
      <c r="F24" s="130"/>
      <c r="G24" s="130"/>
      <c r="H24" s="130"/>
      <c r="I24" s="130"/>
      <c r="J24" s="130"/>
      <c r="K24" s="130"/>
      <c r="L24" s="130"/>
      <c r="M24" s="131"/>
    </row>
    <row r="25" spans="1:31">
      <c r="E25" s="129"/>
      <c r="F25" s="130"/>
      <c r="G25" s="130"/>
      <c r="H25" s="130"/>
      <c r="I25" s="130"/>
      <c r="J25" s="130"/>
      <c r="K25" s="130"/>
      <c r="L25" s="130"/>
      <c r="M25" s="131"/>
    </row>
    <row r="26" spans="1:31">
      <c r="E26" s="129"/>
      <c r="F26" s="130"/>
      <c r="G26" s="130"/>
      <c r="H26" s="130"/>
      <c r="I26" s="130"/>
      <c r="J26" s="130"/>
      <c r="K26" s="130"/>
      <c r="L26" s="130"/>
      <c r="M26" s="131"/>
    </row>
    <row r="27" spans="1:31">
      <c r="E27" s="129"/>
      <c r="F27" s="130"/>
      <c r="G27" s="130"/>
      <c r="H27" s="130"/>
      <c r="I27" s="130"/>
      <c r="J27" s="130"/>
      <c r="K27" s="130"/>
      <c r="L27" s="130"/>
      <c r="M27" s="131"/>
    </row>
    <row r="28" spans="1:31">
      <c r="E28" s="129"/>
      <c r="F28" s="130"/>
      <c r="G28" s="130"/>
      <c r="H28" s="130"/>
      <c r="I28" s="130"/>
      <c r="J28" s="130"/>
      <c r="K28" s="130"/>
      <c r="L28" s="130"/>
      <c r="M28" s="131"/>
    </row>
    <row r="29" spans="1:31">
      <c r="E29" s="129"/>
      <c r="F29" s="130"/>
      <c r="G29" s="130"/>
      <c r="H29" s="130"/>
      <c r="I29" s="130"/>
      <c r="J29" s="130"/>
      <c r="K29" s="130"/>
      <c r="L29" s="130"/>
      <c r="M29" s="131"/>
    </row>
    <row r="30" spans="1:31">
      <c r="E30" s="129"/>
      <c r="F30" s="130"/>
      <c r="G30" s="130"/>
      <c r="H30" s="130"/>
      <c r="I30" s="130"/>
      <c r="J30" s="130"/>
      <c r="K30" s="130"/>
      <c r="L30" s="130"/>
      <c r="M30" s="131"/>
    </row>
    <row r="31" spans="1:31">
      <c r="E31" s="129"/>
      <c r="F31" s="130"/>
      <c r="G31" s="130"/>
      <c r="H31" s="130"/>
      <c r="I31" s="130"/>
      <c r="J31" s="130"/>
      <c r="K31" s="130"/>
      <c r="L31" s="130"/>
      <c r="M31" s="131"/>
    </row>
    <row r="32" spans="1:31">
      <c r="E32" s="129"/>
      <c r="F32" s="130"/>
      <c r="G32" s="130"/>
      <c r="H32" s="130"/>
      <c r="I32" s="130"/>
      <c r="J32" s="130"/>
      <c r="K32" s="130"/>
      <c r="L32" s="130"/>
      <c r="M32" s="131"/>
    </row>
    <row r="33" spans="5:13">
      <c r="E33" s="129"/>
      <c r="F33" s="130"/>
      <c r="G33" s="130"/>
      <c r="H33" s="130"/>
      <c r="I33" s="130"/>
      <c r="J33" s="130"/>
      <c r="K33" s="130"/>
      <c r="L33" s="130"/>
      <c r="M33" s="131"/>
    </row>
    <row r="34" spans="5:13">
      <c r="E34" s="129"/>
      <c r="F34" s="130"/>
      <c r="G34" s="130"/>
      <c r="H34" s="130"/>
      <c r="I34" s="130"/>
      <c r="J34" s="130"/>
      <c r="K34" s="130"/>
      <c r="L34" s="130"/>
      <c r="M34" s="131"/>
    </row>
    <row r="35" spans="5:13">
      <c r="E35" s="129"/>
      <c r="F35" s="130"/>
      <c r="G35" s="130"/>
      <c r="H35" s="130"/>
      <c r="I35" s="130"/>
      <c r="J35" s="130"/>
      <c r="K35" s="130"/>
      <c r="L35" s="130"/>
      <c r="M35" s="131"/>
    </row>
    <row r="36" spans="5:13">
      <c r="E36" s="129"/>
      <c r="F36" s="130"/>
      <c r="G36" s="130"/>
      <c r="H36" s="130"/>
      <c r="I36" s="130"/>
      <c r="J36" s="130"/>
      <c r="K36" s="130"/>
      <c r="L36" s="130"/>
      <c r="M36" s="131"/>
    </row>
    <row r="37" spans="5:13">
      <c r="E37" s="129"/>
      <c r="F37" s="130"/>
      <c r="G37" s="130"/>
      <c r="H37" s="130"/>
      <c r="I37" s="130"/>
      <c r="J37" s="130"/>
      <c r="K37" s="130"/>
      <c r="L37" s="130"/>
      <c r="M37" s="131"/>
    </row>
    <row r="38" spans="5:13">
      <c r="E38" s="129"/>
      <c r="F38" s="130"/>
      <c r="G38" s="130"/>
      <c r="H38" s="130"/>
      <c r="I38" s="130"/>
      <c r="J38" s="130"/>
      <c r="K38" s="130"/>
      <c r="L38" s="130"/>
      <c r="M38" s="131"/>
    </row>
    <row r="39" spans="5:13">
      <c r="E39" s="129"/>
      <c r="F39" s="130"/>
      <c r="G39" s="130"/>
      <c r="H39" s="130"/>
      <c r="I39" s="130"/>
      <c r="J39" s="130"/>
      <c r="K39" s="130"/>
      <c r="L39" s="130"/>
      <c r="M39" s="131"/>
    </row>
    <row r="40" spans="5:13">
      <c r="E40" s="129"/>
      <c r="F40" s="130"/>
      <c r="G40" s="130"/>
      <c r="H40" s="130"/>
      <c r="I40" s="130"/>
      <c r="J40" s="130"/>
      <c r="K40" s="130"/>
      <c r="L40" s="130"/>
      <c r="M40" s="131"/>
    </row>
    <row r="41" spans="5:13">
      <c r="E41" s="129"/>
      <c r="F41" s="130"/>
      <c r="G41" s="130"/>
      <c r="H41" s="130"/>
      <c r="I41" s="130"/>
      <c r="J41" s="130"/>
      <c r="K41" s="130"/>
      <c r="L41" s="130"/>
      <c r="M41" s="131"/>
    </row>
    <row r="42" spans="5:13">
      <c r="E42" s="129"/>
      <c r="F42" s="130"/>
      <c r="G42" s="130"/>
      <c r="H42" s="130"/>
      <c r="I42" s="130"/>
      <c r="J42" s="130"/>
      <c r="K42" s="130"/>
      <c r="L42" s="130"/>
      <c r="M42" s="131"/>
    </row>
    <row r="43" spans="5:13">
      <c r="E43" s="129"/>
      <c r="F43" s="130"/>
      <c r="G43" s="130"/>
      <c r="H43" s="130"/>
      <c r="I43" s="130"/>
      <c r="J43" s="130"/>
      <c r="K43" s="130"/>
      <c r="L43" s="130"/>
      <c r="M43" s="131"/>
    </row>
    <row r="44" spans="5:13">
      <c r="E44" s="129"/>
      <c r="F44" s="130"/>
      <c r="G44" s="130"/>
      <c r="H44" s="130"/>
      <c r="I44" s="130"/>
      <c r="J44" s="130"/>
      <c r="K44" s="130"/>
      <c r="L44" s="130"/>
      <c r="M44" s="131"/>
    </row>
    <row r="45" spans="5:13">
      <c r="E45" s="129"/>
      <c r="F45" s="130"/>
      <c r="G45" s="130"/>
      <c r="H45" s="130"/>
      <c r="I45" s="130"/>
      <c r="J45" s="130"/>
      <c r="K45" s="130"/>
      <c r="L45" s="130"/>
      <c r="M45" s="131"/>
    </row>
    <row r="46" spans="5:13">
      <c r="E46" s="129"/>
      <c r="F46" s="130"/>
      <c r="G46" s="130"/>
      <c r="H46" s="130"/>
      <c r="I46" s="130"/>
      <c r="J46" s="130"/>
      <c r="K46" s="130"/>
      <c r="L46" s="130"/>
      <c r="M46" s="131"/>
    </row>
    <row r="47" spans="5:13">
      <c r="E47" s="129"/>
      <c r="F47" s="130"/>
      <c r="G47" s="130"/>
      <c r="H47" s="130"/>
      <c r="I47" s="130"/>
      <c r="J47" s="130"/>
      <c r="K47" s="130"/>
      <c r="L47" s="130"/>
      <c r="M47" s="131"/>
    </row>
    <row r="48" spans="5:13">
      <c r="E48" s="129"/>
      <c r="F48" s="130"/>
      <c r="G48" s="130"/>
      <c r="H48" s="130"/>
      <c r="I48" s="130"/>
      <c r="J48" s="130"/>
      <c r="K48" s="130"/>
      <c r="L48" s="130"/>
      <c r="M48" s="131"/>
    </row>
    <row r="49" spans="5:13">
      <c r="E49" s="129"/>
      <c r="F49" s="130"/>
      <c r="G49" s="130"/>
      <c r="H49" s="130"/>
      <c r="I49" s="130"/>
      <c r="J49" s="130"/>
      <c r="K49" s="130"/>
      <c r="L49" s="130"/>
      <c r="M49" s="131"/>
    </row>
    <row r="50" spans="5:13">
      <c r="E50" s="129"/>
      <c r="F50" s="130"/>
      <c r="G50" s="130"/>
      <c r="H50" s="130"/>
      <c r="I50" s="130"/>
      <c r="J50" s="130"/>
      <c r="K50" s="130"/>
      <c r="L50" s="130"/>
      <c r="M50" s="131"/>
    </row>
    <row r="51" spans="5:13">
      <c r="E51" s="129"/>
      <c r="F51" s="130"/>
      <c r="G51" s="130"/>
      <c r="H51" s="130"/>
      <c r="I51" s="130"/>
      <c r="J51" s="130"/>
      <c r="K51" s="130"/>
      <c r="L51" s="130"/>
      <c r="M51" s="131"/>
    </row>
    <row r="52" spans="5:13">
      <c r="E52" s="129"/>
      <c r="F52" s="130"/>
      <c r="G52" s="130"/>
      <c r="H52" s="130"/>
      <c r="I52" s="130"/>
      <c r="J52" s="130"/>
      <c r="K52" s="130"/>
      <c r="L52" s="130"/>
      <c r="M52" s="131"/>
    </row>
    <row r="53" spans="5:13">
      <c r="E53" s="129"/>
      <c r="F53" s="130"/>
      <c r="G53" s="130"/>
      <c r="H53" s="130"/>
      <c r="I53" s="130"/>
      <c r="J53" s="130"/>
      <c r="K53" s="130"/>
      <c r="L53" s="130"/>
      <c r="M53" s="131"/>
    </row>
    <row r="54" spans="5:13">
      <c r="E54" s="129"/>
      <c r="F54" s="130"/>
      <c r="G54" s="130"/>
      <c r="H54" s="130"/>
      <c r="I54" s="130"/>
      <c r="J54" s="130"/>
      <c r="K54" s="130"/>
      <c r="L54" s="130"/>
      <c r="M54" s="131"/>
    </row>
    <row r="55" spans="5:13">
      <c r="E55" s="132"/>
      <c r="F55" s="133"/>
      <c r="G55" s="133"/>
      <c r="H55" s="133"/>
      <c r="I55" s="133"/>
      <c r="J55" s="133"/>
      <c r="K55" s="133"/>
      <c r="L55" s="133"/>
      <c r="M55" s="134"/>
    </row>
  </sheetData>
  <mergeCells count="2">
    <mergeCell ref="K15:L15"/>
    <mergeCell ref="F14:F15"/>
  </mergeCells>
  <dataValidations count="1">
    <dataValidation type="list" allowBlank="1" showInputMessage="1" showErrorMessage="1" sqref="L17">
      <formula1>$AE$14:$AE$15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INDEX</vt:lpstr>
      <vt:lpstr>File 1</vt:lpstr>
      <vt:lpstr>File 2</vt:lpstr>
      <vt:lpstr>File 3</vt:lpstr>
      <vt:lpstr>File 4</vt:lpstr>
      <vt:lpstr>File 5</vt:lpstr>
      <vt:lpstr>File 6</vt:lpstr>
      <vt:lpstr>Search</vt:lpstr>
    </vt:vector>
  </TitlesOfParts>
  <Company>IS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Nohear</dc:creator>
  <cp:lastModifiedBy>ama95546</cp:lastModifiedBy>
  <cp:lastPrinted>2015-09-30T10:05:56Z</cp:lastPrinted>
  <dcterms:created xsi:type="dcterms:W3CDTF">2002-11-26T09:27:52Z</dcterms:created>
  <dcterms:modified xsi:type="dcterms:W3CDTF">2016-06-15T09:38:13Z</dcterms:modified>
</cp:coreProperties>
</file>